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9-2021\6-2019 Закон КК от 29-11-2019 № 395\"/>
    </mc:Choice>
  </mc:AlternateContent>
  <bookViews>
    <workbookView xWindow="120" yWindow="165" windowWidth="12120" windowHeight="9000" tabRatio="318"/>
  </bookViews>
  <sheets>
    <sheet name="Приложение 12(1)" sheetId="11" r:id="rId1"/>
  </sheets>
  <definedNames>
    <definedName name="_xlnm._FilterDatabase" localSheetId="0" hidden="1">'Приложение 12(1)'!$A$17:$BN$17</definedName>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12(1)'!$V$10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12(1)'!$V$11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12(1)'!$A$1:$AH$62</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59" i="11" l="1"/>
  <c r="C60" i="11"/>
  <c r="C61" i="11"/>
  <c r="C18" i="11"/>
  <c r="C19" i="11"/>
  <c r="C21" i="11"/>
  <c r="C22" i="11"/>
  <c r="C23" i="11"/>
  <c r="C24" i="11"/>
  <c r="C25" i="11"/>
  <c r="C26" i="11"/>
  <c r="C27" i="11"/>
  <c r="C28" i="11"/>
  <c r="C29"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C58" i="11"/>
  <c r="V12" i="11" l="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V11" i="11"/>
  <c r="V10" i="11"/>
  <c r="V5" i="11"/>
  <c r="V4" i="11"/>
</calcChain>
</file>

<file path=xl/sharedStrings.xml><?xml version="1.0" encoding="utf-8"?>
<sst xmlns="http://schemas.openxmlformats.org/spreadsheetml/2006/main" count="185" uniqueCount="154">
  <si>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</si>
  <si>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</si>
  <si>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</si>
  <si>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</si>
  <si>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</si>
  <si>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</si>
  <si>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</si>
  <si>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</si>
  <si>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</si>
  <si>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</si>
  <si>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</si>
  <si>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</si>
  <si>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</si>
  <si>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</si>
  <si>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</si>
  <si>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</si>
  <si>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</si>
  <si>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</si>
  <si>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</si>
  <si>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</si>
  <si>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</si>
  <si>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</si>
  <si>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</si>
  <si>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01.01.2019</t>
  </si>
  <si>
    <t>Закон Камчатского края от 19.11.2018 № 272 "О краевом бюджете на 2019 год и на плановый период 2020 и 2021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</si>
  <si>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</si>
  <si>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</si>
  <si>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</si>
  <si>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</si>
  <si>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</si>
  <si>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"Содействие занятости женщин - создание условий дошкольного образования для детей в возрасте до трех лет".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</si>
  <si>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Министерство образования Камчатского края</t>
  </si>
  <si>
    <t>021P252320</t>
  </si>
  <si>
    <t>Расходы за счет средств федерального бюджета текущего года на государственную поддержку семьи и детей</t>
  </si>
  <si>
    <t>3</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</si>
  <si>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</si>
  <si>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</si>
  <si>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0530240060</t>
  </si>
  <si>
    <t>4</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</si>
  <si>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</si>
  <si>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внутренней политике Камчатского края</t>
  </si>
  <si>
    <t>0550140060</t>
  </si>
  <si>
    <t>5</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</si>
  <si>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"Развитие инфраструктуры некоммерческого сектора, изучение состояния некоммерческого сектора, консультирование по вопросам деятельности социально ориентированных некоммерческих организаций".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</si>
  <si>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0550440060</t>
  </si>
  <si>
    <t>6</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</si>
  <si>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Основное мероприятие "Совершенствование материально-технической базы для занятий физической культурой и массовым спортом".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</si>
  <si>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спорта Камчатского края</t>
  </si>
  <si>
    <t>0710340060</t>
  </si>
  <si>
    <t>7</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</si>
  <si>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массовой физической культуры и спорта в Камчатском крае". Региональный проект "Спорт-норма жизни". Оснащение объектов спортивной инфраструктуры спортивно-технологическим оборудованием.</t>
  </si>
  <si>
    <t>071P552280</t>
  </si>
  <si>
    <t>Расходы за счет средств федерального бюджета текущего года</t>
  </si>
  <si>
    <t>8</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</si>
  <si>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"Развитие спорта высших достижений и системы подготовки спортивного резерва". Основное мероприятие "Укрепление кадрового потенциала в сфере физической культуры и 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</si>
  <si>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0720340060</t>
  </si>
  <si>
    <t>9</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</si>
  <si>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</si>
  <si>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0760240060</t>
  </si>
  <si>
    <t>10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</si>
  <si>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Региональный проект "Жилье".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</si>
  <si>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101F140060</t>
  </si>
  <si>
    <t>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t>
  </si>
  <si>
    <t>Актуализация документов территориального планирования и градостроительного зонирования муниципальных образований в Камчатском крае</t>
  </si>
  <si>
    <t>11</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</si>
  <si>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</si>
  <si>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Агентство по делам молодежи Камчатского края</t>
  </si>
  <si>
    <t>10601R4970</t>
  </si>
  <si>
    <t>12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</si>
  <si>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</si>
  <si>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</si>
  <si>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</si>
  <si>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</si>
  <si>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</si>
  <si>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</si>
  <si>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14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</si>
  <si>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</si>
  <si>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</si>
  <si>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</si>
  <si>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</si>
  <si>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</si>
  <si>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16</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</si>
  <si>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</si>
  <si>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</si>
  <si>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17</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</si>
  <si>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t>
  </si>
  <si>
    <t>Министерство имущественных и земельных отношений Камчатского края</t>
  </si>
  <si>
    <t>13109R5110</t>
  </si>
  <si>
    <t>18</t>
  </si>
  <si>
    <t>Государственная программа Камчатского края "Безопасная Камчатка".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 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</si>
  <si>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1631040060</t>
  </si>
  <si>
    <t>19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</si>
  <si>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</si>
  <si>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</si>
  <si>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20</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</si>
  <si>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</si>
  <si>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специальных программ и по делам казачества Камчатского края</t>
  </si>
  <si>
    <t>1640640060</t>
  </si>
  <si>
    <t>21</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</si>
  <si>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</si>
  <si>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</si>
  <si>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22</t>
  </si>
  <si>
    <t>Государственная программа Камчатского края "Безопасная Камчатка". Подпрограмма "Развитие российского казачества на территории Камчатского края". 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</si>
  <si>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1670240060</t>
  </si>
  <si>
    <t>23</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</si>
  <si>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</si>
  <si>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туризму и внешним связям Камчатского края</t>
  </si>
  <si>
    <t>1810140060</t>
  </si>
  <si>
    <t>24</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</si>
  <si>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</si>
  <si>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1910140060</t>
  </si>
  <si>
    <t>25</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</si>
  <si>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"Укрепление материально-технической базы традиционных отраслей хозяйствования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</si>
  <si>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территориального развития Камчатского края</t>
  </si>
  <si>
    <t>1930140060</t>
  </si>
  <si>
    <t>26</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</si>
  <si>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</si>
  <si>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</si>
  <si>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27</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</si>
  <si>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</si>
  <si>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</si>
  <si>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</si>
  <si>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28</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</si>
  <si>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Основное мероприятие "Предоставление межбюджетных трансфертов муниципальным образованиям в Камчатском крае на поддержку обустройства мест массового отдыха населения (городских парков)".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</si>
  <si>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2410240060</t>
  </si>
  <si>
    <t>29</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</si>
  <si>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</si>
  <si>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</si>
  <si>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30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</si>
  <si>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</si>
  <si>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</si>
  <si>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31</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</si>
  <si>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"Ландшафтная организация территорий, в том числе озеленение,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</si>
  <si>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2420240060</t>
  </si>
  <si>
    <t>32</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</si>
  <si>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реконструкция элементов архитектуры ландшафта".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</si>
  <si>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2420340060</t>
  </si>
  <si>
    <t>33</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</si>
  <si>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 благоустройство муниципальных учреждений".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</si>
  <si>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2420440060</t>
  </si>
  <si>
    <t>34</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</si>
  <si>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</si>
  <si>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2420540060</t>
  </si>
  <si>
    <t>35</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</si>
  <si>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"Обустройство мест массового отдыха населения, мест традиционного захоронения, а также ремонт и устройство ограждений объектов социальной сферы, парков, скверов".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</si>
  <si>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2420640060</t>
  </si>
  <si>
    <t>36</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</si>
  <si>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"Устройство, проектирование, восстановление детских и других придомовых площадок".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</si>
  <si>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2420740060</t>
  </si>
  <si>
    <t>Расходы за счет средств краевого бюджета</t>
  </si>
  <si>
    <t>Расходы за счет средств федерального бюджета</t>
  </si>
  <si>
    <t>Приложение 15</t>
  </si>
  <si>
    <r>
      <t>"Приложение 13</t>
    </r>
    <r>
      <rPr>
        <sz val="18"/>
        <rFont val="Calibri"/>
        <family val="2"/>
        <charset val="204"/>
      </rPr>
      <t>¹</t>
    </r>
  </si>
  <si>
    <t>от 29.11.2019 № 395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</si>
</sst>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8">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12"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92"/>
  <sheetViews>
    <sheetView tabSelected="1" view="pageBreakPreview" topLeftCell="O1" zoomScale="70" zoomScaleNormal="70" zoomScaleSheetLayoutView="70" workbookViewId="0">
      <selection activeCell="V7" sqref="V7"/>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2019</v>
      </c>
      <c r="V1" s="11" t="s">
        <v>151</v>
      </c>
    </row>
    <row r="2" spans="1:47" ht="23.25" x14ac:dyDescent="0.35">
      <c r="A2" s="57" t="s">
        <v>24</v>
      </c>
      <c r="V2" s="11" t="s">
        <v>12</v>
      </c>
    </row>
    <row r="3" spans="1:47" ht="23.25" x14ac:dyDescent="0.35">
      <c r="A3" s="59" t="s">
        <v>23</v>
      </c>
      <c r="V3" s="11" t="s">
        <v>21</v>
      </c>
    </row>
    <row r="4" spans="1:47" ht="23.25" x14ac:dyDescent="0.35">
      <c r="V4" s="11" t="str">
        <f>CONCATENATE("""О краевом бюджете на ",Year," год")</f>
        <v>"О краевом бюджете на 2019 год</v>
      </c>
    </row>
    <row r="5" spans="1:47" ht="23.25" x14ac:dyDescent="0.35">
      <c r="V5" s="11" t="str">
        <f>CONCATENATE("и на плановый период ",Year+1," и ",Year+2," годов""")</f>
        <v>и на плановый период 2020 и 2021 годов"</v>
      </c>
    </row>
    <row r="6" spans="1:47" ht="23.25" x14ac:dyDescent="0.35">
      <c r="V6" s="11" t="s">
        <v>153</v>
      </c>
    </row>
    <row r="7" spans="1:47" ht="25.5" customHeight="1" x14ac:dyDescent="0.25"/>
    <row r="8" spans="1:47" ht="23.25" x14ac:dyDescent="0.35">
      <c r="A8" s="10"/>
      <c r="B8" s="7"/>
      <c r="C8" s="7"/>
      <c r="D8" s="7"/>
      <c r="E8" s="2"/>
      <c r="F8" s="2"/>
      <c r="G8" s="2"/>
      <c r="H8" s="2"/>
      <c r="I8" s="2"/>
      <c r="J8" s="2"/>
      <c r="K8" s="2"/>
      <c r="L8" s="2"/>
      <c r="M8" s="2"/>
      <c r="N8" s="2"/>
      <c r="O8" s="2"/>
      <c r="Q8" s="2"/>
      <c r="R8" s="2"/>
      <c r="S8" s="2"/>
      <c r="T8" s="2"/>
      <c r="U8" s="3"/>
      <c r="V8" s="11" t="s">
        <v>152</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2019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2020 и 2021 годов"</v>
      </c>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2"/>
      <c r="U12" s="3"/>
      <c r="V12" s="11" t="str">
        <f>MID(Law,24,19)</f>
        <v>от 19.11.2018 № 272</v>
      </c>
      <c r="W12" s="3"/>
      <c r="X12" s="3"/>
      <c r="AC12" s="2"/>
      <c r="AD12" s="2"/>
      <c r="AE12" s="2"/>
      <c r="AI12" s="25"/>
      <c r="AJ12" s="2"/>
      <c r="AK12" s="2"/>
      <c r="AL12" s="2"/>
      <c r="AM12" s="2"/>
      <c r="AN12" s="2"/>
      <c r="AO12" s="2"/>
      <c r="AP12" s="2"/>
      <c r="AQ12" s="2"/>
      <c r="AR12" s="2"/>
      <c r="AS12" s="2"/>
      <c r="AT12" s="2"/>
      <c r="AU12" s="2"/>
    </row>
    <row r="13" spans="1:47" ht="42" customHeight="1" x14ac:dyDescent="0.3">
      <c r="A13" s="60"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2020 и 2021 годов</v>
      </c>
      <c r="B13" s="60"/>
      <c r="C13" s="60"/>
      <c r="D13" s="60"/>
      <c r="E13" s="60"/>
      <c r="F13" s="60"/>
      <c r="G13" s="60"/>
      <c r="H13" s="60"/>
      <c r="I13" s="60"/>
      <c r="J13" s="60"/>
      <c r="K13" s="60"/>
      <c r="L13" s="60"/>
      <c r="M13" s="60"/>
      <c r="N13" s="60"/>
      <c r="O13" s="60"/>
      <c r="P13" s="60"/>
      <c r="Q13" s="60"/>
      <c r="R13" s="60"/>
      <c r="S13" s="60"/>
      <c r="T13" s="60"/>
      <c r="U13" s="60"/>
      <c r="V13" s="60"/>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69" t="s">
        <v>17</v>
      </c>
      <c r="B15" s="77" t="s">
        <v>14</v>
      </c>
      <c r="C15" s="77" t="s">
        <v>15</v>
      </c>
      <c r="D15" s="77" t="s">
        <v>16</v>
      </c>
      <c r="E15" s="71" t="s">
        <v>20</v>
      </c>
      <c r="F15" s="72"/>
      <c r="G15" s="73" t="s">
        <v>0</v>
      </c>
      <c r="H15" s="74"/>
      <c r="I15" s="61" t="s">
        <v>1</v>
      </c>
      <c r="J15" s="62"/>
      <c r="K15" s="75" t="s">
        <v>18</v>
      </c>
      <c r="L15" s="76"/>
      <c r="M15" s="63" t="s">
        <v>2</v>
      </c>
      <c r="N15" s="64"/>
      <c r="O15" s="61" t="s">
        <v>3</v>
      </c>
      <c r="P15" s="62"/>
      <c r="Q15" s="61" t="s">
        <v>4</v>
      </c>
      <c r="R15" s="62"/>
      <c r="S15" s="67" t="s">
        <v>5</v>
      </c>
      <c r="T15" s="68"/>
      <c r="U15" s="67" t="s">
        <v>6</v>
      </c>
      <c r="V15" s="68"/>
      <c r="W15" s="67" t="s">
        <v>11</v>
      </c>
      <c r="X15" s="68"/>
      <c r="Y15" s="67" t="s">
        <v>7</v>
      </c>
      <c r="Z15" s="68"/>
      <c r="AA15" s="67" t="s">
        <v>8</v>
      </c>
      <c r="AB15" s="68"/>
      <c r="AC15" s="67" t="s">
        <v>9</v>
      </c>
      <c r="AD15" s="68"/>
      <c r="AE15" s="67" t="s">
        <v>10</v>
      </c>
      <c r="AF15" s="68"/>
      <c r="AG15" s="65" t="s">
        <v>19</v>
      </c>
      <c r="AH15" s="66"/>
      <c r="AI15" s="26"/>
      <c r="AJ15" s="18"/>
      <c r="AK15" s="18"/>
      <c r="AL15" s="18"/>
      <c r="AM15" s="18"/>
      <c r="AN15" s="18"/>
      <c r="AO15" s="18"/>
      <c r="AP15" s="18"/>
      <c r="AQ15" s="18"/>
      <c r="AR15" s="18"/>
      <c r="AS15" s="18"/>
      <c r="AT15" s="18"/>
      <c r="AU15" s="18"/>
    </row>
    <row r="16" spans="1:47" s="19" customFormat="1" ht="18.75" x14ac:dyDescent="0.2">
      <c r="A16" s="70"/>
      <c r="B16" s="77"/>
      <c r="C16" s="77"/>
      <c r="D16" s="77"/>
      <c r="E16" s="32">
        <f>Year+1</f>
        <v>2020</v>
      </c>
      <c r="F16" s="32">
        <f>Year+2</f>
        <v>2021</v>
      </c>
      <c r="G16" s="32">
        <f>Year+1</f>
        <v>2020</v>
      </c>
      <c r="H16" s="32">
        <f>Year+2</f>
        <v>2021</v>
      </c>
      <c r="I16" s="32">
        <f>Year+1</f>
        <v>2020</v>
      </c>
      <c r="J16" s="32">
        <f>Year+2</f>
        <v>2021</v>
      </c>
      <c r="K16" s="32">
        <f>Year+1</f>
        <v>2020</v>
      </c>
      <c r="L16" s="32">
        <f>Year+2</f>
        <v>2021</v>
      </c>
      <c r="M16" s="32">
        <f>Year+1</f>
        <v>2020</v>
      </c>
      <c r="N16" s="32">
        <f>Year+2</f>
        <v>2021</v>
      </c>
      <c r="O16" s="32">
        <f>Year+1</f>
        <v>2020</v>
      </c>
      <c r="P16" s="32">
        <f>Year+2</f>
        <v>2021</v>
      </c>
      <c r="Q16" s="32">
        <f>Year+1</f>
        <v>2020</v>
      </c>
      <c r="R16" s="32">
        <f>Year+2</f>
        <v>2021</v>
      </c>
      <c r="S16" s="32">
        <f>Year+1</f>
        <v>2020</v>
      </c>
      <c r="T16" s="32">
        <f>Year+2</f>
        <v>2021</v>
      </c>
      <c r="U16" s="32">
        <f>Year+1</f>
        <v>2020</v>
      </c>
      <c r="V16" s="32">
        <f>Year+2</f>
        <v>2021</v>
      </c>
      <c r="W16" s="32">
        <f>Year+1</f>
        <v>2020</v>
      </c>
      <c r="X16" s="32">
        <f>Year+2</f>
        <v>2021</v>
      </c>
      <c r="Y16" s="32">
        <f>Year+1</f>
        <v>2020</v>
      </c>
      <c r="Z16" s="32">
        <f>Year+2</f>
        <v>2021</v>
      </c>
      <c r="AA16" s="32">
        <f>Year+1</f>
        <v>2020</v>
      </c>
      <c r="AB16" s="32">
        <f>Year+2</f>
        <v>2021</v>
      </c>
      <c r="AC16" s="32">
        <f>Year+1</f>
        <v>2020</v>
      </c>
      <c r="AD16" s="32">
        <f>Year+2</f>
        <v>2021</v>
      </c>
      <c r="AE16" s="32">
        <f>Year+1</f>
        <v>2020</v>
      </c>
      <c r="AF16" s="32">
        <f>Year+2</f>
        <v>2021</v>
      </c>
      <c r="AG16" s="33">
        <f>Year+1</f>
        <v>2020</v>
      </c>
      <c r="AH16" s="33">
        <f>Year+2</f>
        <v>2021</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25</v>
      </c>
      <c r="B18" s="38" t="s">
        <v>26</v>
      </c>
      <c r="C18" s="39" t="str">
        <f>MID(AI18,1,2)&amp;" "&amp;MID(AI18,3,1)&amp;" "&amp;MID(AI18,4,2)&amp;" "&amp;MID(AI18,6,5)</f>
        <v>02 1 07 40070</v>
      </c>
      <c r="D18" s="39" t="s">
        <v>27</v>
      </c>
      <c r="E18" s="40"/>
      <c r="F18" s="40">
        <v>565554.4</v>
      </c>
      <c r="G18" s="40"/>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c r="AH18" s="42">
        <v>565554.4</v>
      </c>
      <c r="AI18" s="16" t="s">
        <v>28</v>
      </c>
      <c r="AJ18" s="16"/>
      <c r="AK18" s="16"/>
      <c r="AL18" s="16"/>
      <c r="AM18" s="16"/>
      <c r="AN18" s="16"/>
      <c r="AO18" s="16"/>
      <c r="AP18" s="16"/>
      <c r="AQ18" s="16"/>
      <c r="AR18" s="16"/>
      <c r="AS18" s="16"/>
      <c r="AT18" s="16"/>
      <c r="AU18" s="16"/>
    </row>
    <row r="19" spans="1:64" s="17" customFormat="1" ht="187.5" x14ac:dyDescent="0.3">
      <c r="A19" s="37" t="s">
        <v>29</v>
      </c>
      <c r="B19" s="38" t="s">
        <v>30</v>
      </c>
      <c r="C19" s="39" t="str">
        <f>MID(AI19,1,2)&amp;" "&amp;MID(AI19,3,1)&amp;" "&amp;MID(AI19,4,2)&amp;" "&amp;MID(AI19,6,5)</f>
        <v>02 1 P2 52320</v>
      </c>
      <c r="D19" s="39" t="s">
        <v>31</v>
      </c>
      <c r="E19" s="40">
        <v>258049.4</v>
      </c>
      <c r="F19" s="40"/>
      <c r="G19" s="40">
        <v>450847.26</v>
      </c>
      <c r="H19" s="40"/>
      <c r="I19" s="40"/>
      <c r="J19" s="40"/>
      <c r="K19" s="40"/>
      <c r="L19" s="40"/>
      <c r="M19" s="41"/>
      <c r="N19" s="41"/>
      <c r="O19" s="41"/>
      <c r="P19" s="41"/>
      <c r="Q19" s="41"/>
      <c r="R19" s="41"/>
      <c r="S19" s="41"/>
      <c r="T19" s="41"/>
      <c r="U19" s="41">
        <v>143738.43</v>
      </c>
      <c r="V19" s="41">
        <v>365582.21211999998</v>
      </c>
      <c r="W19" s="41"/>
      <c r="X19" s="41"/>
      <c r="Y19" s="41"/>
      <c r="Z19" s="41"/>
      <c r="AA19" s="41"/>
      <c r="AB19" s="41"/>
      <c r="AC19" s="41"/>
      <c r="AD19" s="41"/>
      <c r="AE19" s="41"/>
      <c r="AF19" s="41"/>
      <c r="AG19" s="42">
        <v>852635.09</v>
      </c>
      <c r="AH19" s="42">
        <v>365582.21211999998</v>
      </c>
      <c r="AI19" s="16" t="s">
        <v>32</v>
      </c>
      <c r="AJ19" s="16"/>
      <c r="AK19" s="16"/>
      <c r="AL19" s="16"/>
      <c r="AM19" s="16"/>
      <c r="AN19" s="16"/>
      <c r="AO19" s="16"/>
      <c r="AP19" s="16"/>
      <c r="AQ19" s="16"/>
      <c r="AR19" s="16"/>
      <c r="AS19" s="16"/>
      <c r="AT19" s="16"/>
      <c r="AU19" s="16"/>
    </row>
    <row r="20" spans="1:64" s="17" customFormat="1" ht="37.5" x14ac:dyDescent="0.3">
      <c r="A20" s="43"/>
      <c r="B20" s="44" t="s">
        <v>33</v>
      </c>
      <c r="C20" s="45"/>
      <c r="D20" s="45"/>
      <c r="E20" s="46">
        <v>88389.1</v>
      </c>
      <c r="F20" s="46"/>
      <c r="G20" s="46">
        <v>210008.13</v>
      </c>
      <c r="H20" s="46"/>
      <c r="I20" s="46"/>
      <c r="J20" s="46"/>
      <c r="K20" s="46"/>
      <c r="L20" s="46"/>
      <c r="M20" s="47"/>
      <c r="N20" s="47"/>
      <c r="O20" s="47"/>
      <c r="P20" s="47"/>
      <c r="Q20" s="47"/>
      <c r="R20" s="47"/>
      <c r="S20" s="47"/>
      <c r="T20" s="47"/>
      <c r="U20" s="47"/>
      <c r="V20" s="47">
        <v>361926.39</v>
      </c>
      <c r="W20" s="47"/>
      <c r="X20" s="47"/>
      <c r="Y20" s="47"/>
      <c r="Z20" s="47"/>
      <c r="AA20" s="47"/>
      <c r="AB20" s="47"/>
      <c r="AC20" s="47"/>
      <c r="AD20" s="47"/>
      <c r="AE20" s="47"/>
      <c r="AF20" s="47"/>
      <c r="AG20" s="47">
        <v>298397.23</v>
      </c>
      <c r="AH20" s="47">
        <v>361926.39</v>
      </c>
      <c r="AI20" s="24" t="s">
        <v>32</v>
      </c>
      <c r="AJ20" s="24"/>
      <c r="AK20" s="24"/>
      <c r="AL20" s="24"/>
      <c r="AM20" s="16"/>
      <c r="AN20" s="16"/>
      <c r="AO20" s="16"/>
      <c r="AP20" s="16"/>
      <c r="AQ20" s="16"/>
      <c r="AR20" s="16"/>
      <c r="AS20" s="16"/>
      <c r="AT20" s="16"/>
      <c r="AU20" s="16"/>
    </row>
    <row r="21" spans="1:64" s="17" customFormat="1" ht="225" x14ac:dyDescent="0.3">
      <c r="A21" s="37" t="s">
        <v>34</v>
      </c>
      <c r="B21" s="38" t="s">
        <v>35</v>
      </c>
      <c r="C21" s="39" t="str">
        <f t="shared" ref="C21:C29" si="0">MID(AI21,1,2)&amp;" "&amp;MID(AI21,3,1)&amp;" "&amp;MID(AI21,4,2)&amp;" "&amp;MID(AI21,6,5)</f>
        <v>05 3 02 40060</v>
      </c>
      <c r="D21" s="39" t="s">
        <v>36</v>
      </c>
      <c r="E21" s="40"/>
      <c r="F21" s="40">
        <v>2000</v>
      </c>
      <c r="G21" s="40"/>
      <c r="H21" s="40"/>
      <c r="I21" s="40"/>
      <c r="J21" s="40"/>
      <c r="K21" s="40"/>
      <c r="L21" s="40"/>
      <c r="M21" s="41"/>
      <c r="N21" s="41"/>
      <c r="O21" s="41"/>
      <c r="P21" s="41"/>
      <c r="Q21" s="41"/>
      <c r="R21" s="41"/>
      <c r="S21" s="41"/>
      <c r="T21" s="41"/>
      <c r="U21" s="41"/>
      <c r="V21" s="41"/>
      <c r="W21" s="41"/>
      <c r="X21" s="41"/>
      <c r="Y21" s="41"/>
      <c r="Z21" s="41"/>
      <c r="AA21" s="41"/>
      <c r="AB21" s="41"/>
      <c r="AC21" s="41"/>
      <c r="AD21" s="41"/>
      <c r="AE21" s="41"/>
      <c r="AF21" s="41"/>
      <c r="AG21" s="42"/>
      <c r="AH21" s="42">
        <v>2000</v>
      </c>
      <c r="AI21" s="16" t="s">
        <v>37</v>
      </c>
      <c r="AJ21" s="16"/>
      <c r="AK21" s="16"/>
      <c r="AL21" s="16"/>
      <c r="AM21" s="16"/>
      <c r="AN21" s="16"/>
      <c r="AO21" s="16"/>
      <c r="AP21" s="16"/>
      <c r="AQ21" s="16"/>
      <c r="AR21" s="16"/>
      <c r="AS21" s="16"/>
      <c r="AT21" s="16"/>
      <c r="AU21" s="16"/>
    </row>
    <row r="22" spans="1:64" s="17" customFormat="1" ht="225" x14ac:dyDescent="0.3">
      <c r="A22" s="37" t="s">
        <v>38</v>
      </c>
      <c r="B22" s="38" t="s">
        <v>39</v>
      </c>
      <c r="C22" s="39" t="str">
        <f t="shared" si="0"/>
        <v>05 5 01 40060</v>
      </c>
      <c r="D22" s="39" t="s">
        <v>40</v>
      </c>
      <c r="E22" s="40">
        <v>882</v>
      </c>
      <c r="F22" s="40">
        <v>882</v>
      </c>
      <c r="G22" s="40">
        <v>1162.5</v>
      </c>
      <c r="H22" s="40">
        <v>1162.5</v>
      </c>
      <c r="I22" s="40">
        <v>150</v>
      </c>
      <c r="J22" s="40">
        <v>150</v>
      </c>
      <c r="K22" s="40"/>
      <c r="L22" s="40"/>
      <c r="M22" s="41"/>
      <c r="N22" s="41"/>
      <c r="O22" s="41">
        <v>90</v>
      </c>
      <c r="P22" s="41">
        <v>90</v>
      </c>
      <c r="Q22" s="41"/>
      <c r="R22" s="41"/>
      <c r="S22" s="41"/>
      <c r="T22" s="41"/>
      <c r="U22" s="41">
        <v>187.5</v>
      </c>
      <c r="V22" s="41">
        <v>187.5</v>
      </c>
      <c r="W22" s="41"/>
      <c r="X22" s="41"/>
      <c r="Y22" s="41">
        <v>75</v>
      </c>
      <c r="Z22" s="41">
        <v>75</v>
      </c>
      <c r="AA22" s="41"/>
      <c r="AB22" s="41"/>
      <c r="AC22" s="41">
        <v>153</v>
      </c>
      <c r="AD22" s="41">
        <v>153</v>
      </c>
      <c r="AE22" s="41"/>
      <c r="AF22" s="41"/>
      <c r="AG22" s="42">
        <v>2700</v>
      </c>
      <c r="AH22" s="42">
        <v>2700</v>
      </c>
      <c r="AI22" s="16" t="s">
        <v>41</v>
      </c>
      <c r="AJ22" s="16"/>
      <c r="AK22" s="16"/>
      <c r="AL22" s="16"/>
      <c r="AM22" s="16"/>
      <c r="AN22" s="16"/>
      <c r="AO22" s="16"/>
      <c r="AP22" s="16"/>
      <c r="AQ22" s="16"/>
      <c r="AR22" s="16"/>
      <c r="AS22" s="16"/>
      <c r="AT22" s="16"/>
      <c r="AU22" s="16"/>
    </row>
    <row r="23" spans="1:64" s="17" customFormat="1" ht="262.5" x14ac:dyDescent="0.3">
      <c r="A23" s="37" t="s">
        <v>42</v>
      </c>
      <c r="B23" s="38" t="s">
        <v>43</v>
      </c>
      <c r="C23" s="39" t="str">
        <f t="shared" si="0"/>
        <v>05 5 04 40060</v>
      </c>
      <c r="D23" s="39" t="s">
        <v>40</v>
      </c>
      <c r="E23" s="40"/>
      <c r="F23" s="40"/>
      <c r="G23" s="40">
        <v>108.5</v>
      </c>
      <c r="H23" s="40">
        <v>108.5</v>
      </c>
      <c r="I23" s="40">
        <v>108.3</v>
      </c>
      <c r="J23" s="40">
        <v>108.3</v>
      </c>
      <c r="K23" s="40"/>
      <c r="L23" s="40"/>
      <c r="M23" s="41"/>
      <c r="N23" s="41"/>
      <c r="O23" s="41">
        <v>108.3</v>
      </c>
      <c r="P23" s="41">
        <v>108.3</v>
      </c>
      <c r="Q23" s="41"/>
      <c r="R23" s="41"/>
      <c r="S23" s="41"/>
      <c r="T23" s="41"/>
      <c r="U23" s="41">
        <v>108.3</v>
      </c>
      <c r="V23" s="41">
        <v>108.3</v>
      </c>
      <c r="W23" s="41"/>
      <c r="X23" s="41"/>
      <c r="Y23" s="41">
        <v>108.3</v>
      </c>
      <c r="Z23" s="41">
        <v>108.3</v>
      </c>
      <c r="AA23" s="41"/>
      <c r="AB23" s="41"/>
      <c r="AC23" s="41">
        <v>108.3</v>
      </c>
      <c r="AD23" s="41">
        <v>108.3</v>
      </c>
      <c r="AE23" s="41"/>
      <c r="AF23" s="41"/>
      <c r="AG23" s="42">
        <v>650</v>
      </c>
      <c r="AH23" s="42">
        <v>650</v>
      </c>
      <c r="AI23" s="16" t="s">
        <v>44</v>
      </c>
      <c r="AJ23" s="16"/>
      <c r="AK23" s="16"/>
      <c r="AL23" s="16"/>
      <c r="AM23" s="16"/>
      <c r="AN23" s="16"/>
      <c r="AO23" s="16"/>
      <c r="AP23" s="16"/>
      <c r="AQ23" s="16"/>
      <c r="AR23" s="16"/>
      <c r="AS23" s="16"/>
      <c r="AT23" s="16"/>
      <c r="AU23" s="16"/>
    </row>
    <row r="24" spans="1:64" s="17" customFormat="1" ht="225" x14ac:dyDescent="0.3">
      <c r="A24" s="37" t="s">
        <v>45</v>
      </c>
      <c r="B24" s="38" t="s">
        <v>46</v>
      </c>
      <c r="C24" s="39" t="str">
        <f t="shared" si="0"/>
        <v>07 1 03 40060</v>
      </c>
      <c r="D24" s="39" t="s">
        <v>47</v>
      </c>
      <c r="E24" s="40"/>
      <c r="F24" s="40"/>
      <c r="G24" s="40"/>
      <c r="H24" s="40"/>
      <c r="I24" s="40">
        <v>2500</v>
      </c>
      <c r="J24" s="40">
        <v>2350</v>
      </c>
      <c r="K24" s="40">
        <v>300</v>
      </c>
      <c r="L24" s="40">
        <v>300</v>
      </c>
      <c r="M24" s="41">
        <v>70</v>
      </c>
      <c r="N24" s="41">
        <v>70</v>
      </c>
      <c r="O24" s="41"/>
      <c r="P24" s="41"/>
      <c r="Q24" s="41"/>
      <c r="R24" s="41"/>
      <c r="S24" s="41"/>
      <c r="T24" s="41"/>
      <c r="U24" s="41">
        <v>160</v>
      </c>
      <c r="V24" s="41">
        <v>160</v>
      </c>
      <c r="W24" s="41">
        <v>140</v>
      </c>
      <c r="X24" s="41">
        <v>400</v>
      </c>
      <c r="Y24" s="41"/>
      <c r="Z24" s="41"/>
      <c r="AA24" s="41"/>
      <c r="AB24" s="41"/>
      <c r="AC24" s="41">
        <v>370</v>
      </c>
      <c r="AD24" s="41">
        <v>370</v>
      </c>
      <c r="AE24" s="41">
        <v>415</v>
      </c>
      <c r="AF24" s="41">
        <v>430</v>
      </c>
      <c r="AG24" s="42">
        <v>3955</v>
      </c>
      <c r="AH24" s="42">
        <v>4080</v>
      </c>
      <c r="AI24" s="16" t="s">
        <v>48</v>
      </c>
      <c r="AJ24" s="16"/>
      <c r="AK24" s="16"/>
      <c r="AL24" s="16"/>
      <c r="AM24" s="16"/>
      <c r="AN24" s="16"/>
      <c r="AO24" s="16"/>
      <c r="AP24" s="16"/>
      <c r="AQ24" s="16"/>
      <c r="AR24" s="16"/>
      <c r="AS24" s="16"/>
      <c r="AT24" s="16"/>
      <c r="AU24" s="16"/>
    </row>
    <row r="25" spans="1:64" s="17" customFormat="1" ht="131.25" x14ac:dyDescent="0.3">
      <c r="A25" s="37" t="s">
        <v>49</v>
      </c>
      <c r="B25" s="38" t="s">
        <v>50</v>
      </c>
      <c r="C25" s="39" t="str">
        <f t="shared" si="0"/>
        <v>07 1 P5 52280</v>
      </c>
      <c r="D25" s="39" t="s">
        <v>47</v>
      </c>
      <c r="E25" s="40"/>
      <c r="F25" s="40"/>
      <c r="G25" s="40"/>
      <c r="H25" s="40"/>
      <c r="I25" s="40"/>
      <c r="J25" s="40"/>
      <c r="K25" s="40">
        <v>3030.30303</v>
      </c>
      <c r="L25" s="40"/>
      <c r="M25" s="41">
        <v>3030.30303</v>
      </c>
      <c r="N25" s="41"/>
      <c r="O25" s="41"/>
      <c r="P25" s="41">
        <v>1706.1619700000001</v>
      </c>
      <c r="Q25" s="41"/>
      <c r="R25" s="41">
        <v>3030.30303</v>
      </c>
      <c r="S25" s="41">
        <v>1297.6769400000001</v>
      </c>
      <c r="T25" s="41"/>
      <c r="U25" s="41"/>
      <c r="V25" s="41"/>
      <c r="W25" s="41"/>
      <c r="X25" s="41"/>
      <c r="Y25" s="41"/>
      <c r="Z25" s="41"/>
      <c r="AA25" s="41"/>
      <c r="AB25" s="41"/>
      <c r="AC25" s="41"/>
      <c r="AD25" s="41"/>
      <c r="AE25" s="41"/>
      <c r="AF25" s="41"/>
      <c r="AG25" s="42">
        <v>7358.2830000000004</v>
      </c>
      <c r="AH25" s="42">
        <v>4736.4650000000001</v>
      </c>
      <c r="AI25" s="16" t="s">
        <v>51</v>
      </c>
      <c r="AJ25" s="16"/>
      <c r="AK25" s="16"/>
      <c r="AL25" s="16"/>
      <c r="AM25" s="16"/>
      <c r="AN25" s="16"/>
      <c r="AO25" s="16"/>
      <c r="AP25" s="16"/>
      <c r="AQ25" s="16"/>
      <c r="AR25" s="16"/>
      <c r="AS25" s="16"/>
      <c r="AT25" s="16"/>
      <c r="AU25" s="16"/>
    </row>
    <row r="26" spans="1:64" s="17" customFormat="1" ht="37.5" x14ac:dyDescent="0.3">
      <c r="A26" s="43"/>
      <c r="B26" s="44" t="s">
        <v>52</v>
      </c>
      <c r="C26" s="45" t="str">
        <f t="shared" si="0"/>
        <v>07 1 P5 52280</v>
      </c>
      <c r="D26" s="45"/>
      <c r="E26" s="46"/>
      <c r="F26" s="46"/>
      <c r="G26" s="46"/>
      <c r="H26" s="46"/>
      <c r="I26" s="46"/>
      <c r="J26" s="46"/>
      <c r="K26" s="46">
        <v>3000</v>
      </c>
      <c r="L26" s="46"/>
      <c r="M26" s="47">
        <v>3000</v>
      </c>
      <c r="N26" s="47"/>
      <c r="O26" s="47"/>
      <c r="P26" s="47">
        <v>1689.1</v>
      </c>
      <c r="Q26" s="47"/>
      <c r="R26" s="47">
        <v>3000</v>
      </c>
      <c r="S26" s="47">
        <v>1284.7</v>
      </c>
      <c r="T26" s="47"/>
      <c r="U26" s="47"/>
      <c r="V26" s="47"/>
      <c r="W26" s="47"/>
      <c r="X26" s="47"/>
      <c r="Y26" s="47"/>
      <c r="Z26" s="47"/>
      <c r="AA26" s="47"/>
      <c r="AB26" s="47"/>
      <c r="AC26" s="47"/>
      <c r="AD26" s="47"/>
      <c r="AE26" s="47"/>
      <c r="AF26" s="47"/>
      <c r="AG26" s="47">
        <v>7284.7</v>
      </c>
      <c r="AH26" s="47">
        <v>4689.1000000000004</v>
      </c>
      <c r="AI26" s="24" t="s">
        <v>51</v>
      </c>
      <c r="AJ26" s="24"/>
      <c r="AK26" s="24"/>
      <c r="AL26" s="24"/>
      <c r="AM26" s="16"/>
      <c r="AN26" s="16"/>
      <c r="AO26" s="16"/>
      <c r="AP26" s="16"/>
      <c r="AQ26" s="16"/>
      <c r="AR26" s="16"/>
      <c r="AS26" s="16"/>
      <c r="AT26" s="16"/>
      <c r="AU26" s="16"/>
    </row>
    <row r="27" spans="1:64" s="17" customFormat="1" ht="225" x14ac:dyDescent="0.3">
      <c r="A27" s="37" t="s">
        <v>53</v>
      </c>
      <c r="B27" s="38" t="s">
        <v>54</v>
      </c>
      <c r="C27" s="39" t="str">
        <f t="shared" si="0"/>
        <v>07 2 03 40060</v>
      </c>
      <c r="D27" s="39" t="s">
        <v>47</v>
      </c>
      <c r="E27" s="40">
        <v>250</v>
      </c>
      <c r="F27" s="40">
        <v>250</v>
      </c>
      <c r="G27" s="40">
        <v>250</v>
      </c>
      <c r="H27" s="40">
        <v>250</v>
      </c>
      <c r="I27" s="40">
        <v>50</v>
      </c>
      <c r="J27" s="40">
        <v>20</v>
      </c>
      <c r="K27" s="40"/>
      <c r="L27" s="40"/>
      <c r="M27" s="41"/>
      <c r="N27" s="41"/>
      <c r="O27" s="41"/>
      <c r="P27" s="41"/>
      <c r="Q27" s="41"/>
      <c r="R27" s="41"/>
      <c r="S27" s="41"/>
      <c r="T27" s="41"/>
      <c r="U27" s="41">
        <v>200</v>
      </c>
      <c r="V27" s="41">
        <v>200</v>
      </c>
      <c r="W27" s="41"/>
      <c r="X27" s="41">
        <v>216</v>
      </c>
      <c r="Y27" s="41"/>
      <c r="Z27" s="41"/>
      <c r="AA27" s="41"/>
      <c r="AB27" s="41"/>
      <c r="AC27" s="41">
        <v>41</v>
      </c>
      <c r="AD27" s="41">
        <v>41</v>
      </c>
      <c r="AE27" s="41"/>
      <c r="AF27" s="41"/>
      <c r="AG27" s="42">
        <v>791</v>
      </c>
      <c r="AH27" s="42">
        <v>977</v>
      </c>
      <c r="AI27" s="16" t="s">
        <v>55</v>
      </c>
      <c r="AJ27" s="16"/>
      <c r="AK27" s="16"/>
      <c r="AL27" s="16"/>
      <c r="AM27" s="16"/>
      <c r="AN27" s="16"/>
      <c r="AO27" s="16"/>
      <c r="AP27" s="16"/>
      <c r="AQ27" s="16"/>
      <c r="AR27" s="16"/>
      <c r="AS27" s="16"/>
      <c r="AT27" s="16"/>
      <c r="AU27" s="16"/>
    </row>
    <row r="28" spans="1:64" s="17" customFormat="1" ht="225" x14ac:dyDescent="0.3">
      <c r="A28" s="37" t="s">
        <v>56</v>
      </c>
      <c r="B28" s="38" t="s">
        <v>57</v>
      </c>
      <c r="C28" s="39" t="str">
        <f t="shared" si="0"/>
        <v>07 6 02 40060</v>
      </c>
      <c r="D28" s="39" t="s">
        <v>31</v>
      </c>
      <c r="E28" s="40">
        <v>1705.72</v>
      </c>
      <c r="F28" s="40">
        <v>1705.72</v>
      </c>
      <c r="G28" s="40"/>
      <c r="H28" s="40"/>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2">
        <v>1705.72</v>
      </c>
      <c r="AH28" s="42">
        <v>1705.72</v>
      </c>
      <c r="AI28" s="16" t="s">
        <v>58</v>
      </c>
      <c r="AJ28" s="16"/>
      <c r="AK28" s="16"/>
      <c r="AL28" s="16"/>
      <c r="AM28" s="16"/>
      <c r="AN28" s="16"/>
      <c r="AO28" s="16"/>
      <c r="AP28" s="16"/>
      <c r="AQ28" s="16"/>
      <c r="AR28" s="16"/>
      <c r="AS28" s="16"/>
      <c r="AT28" s="16"/>
      <c r="AU28" s="16"/>
    </row>
    <row r="29" spans="1:64" s="17" customFormat="1" ht="187.5" x14ac:dyDescent="0.3">
      <c r="A29" s="37" t="s">
        <v>59</v>
      </c>
      <c r="B29" s="38" t="s">
        <v>60</v>
      </c>
      <c r="C29" s="39" t="str">
        <f t="shared" si="0"/>
        <v>10 1 F1 40060</v>
      </c>
      <c r="D29" s="39" t="s">
        <v>27</v>
      </c>
      <c r="E29" s="40">
        <v>9800</v>
      </c>
      <c r="F29" s="40">
        <v>12000</v>
      </c>
      <c r="G29" s="40">
        <v>1000</v>
      </c>
      <c r="H29" s="40"/>
      <c r="I29" s="40">
        <v>2500</v>
      </c>
      <c r="J29" s="40">
        <v>2000</v>
      </c>
      <c r="K29" s="40">
        <v>1000</v>
      </c>
      <c r="L29" s="40"/>
      <c r="M29" s="41">
        <v>1500</v>
      </c>
      <c r="N29" s="41"/>
      <c r="O29" s="41">
        <v>3000</v>
      </c>
      <c r="P29" s="41"/>
      <c r="Q29" s="41"/>
      <c r="R29" s="41"/>
      <c r="S29" s="41"/>
      <c r="T29" s="41"/>
      <c r="U29" s="41"/>
      <c r="V29" s="41">
        <v>8000</v>
      </c>
      <c r="W29" s="41">
        <v>2200</v>
      </c>
      <c r="X29" s="41"/>
      <c r="Y29" s="41">
        <v>3500</v>
      </c>
      <c r="Z29" s="41"/>
      <c r="AA29" s="41">
        <v>2000</v>
      </c>
      <c r="AB29" s="41"/>
      <c r="AC29" s="41">
        <v>500</v>
      </c>
      <c r="AD29" s="41"/>
      <c r="AE29" s="41"/>
      <c r="AF29" s="41">
        <v>5000</v>
      </c>
      <c r="AG29" s="42">
        <v>27000</v>
      </c>
      <c r="AH29" s="42">
        <v>27000</v>
      </c>
      <c r="AI29" s="16" t="s">
        <v>61</v>
      </c>
      <c r="AJ29" s="16"/>
      <c r="AK29" s="16"/>
      <c r="AL29" s="16"/>
      <c r="AM29" s="16"/>
      <c r="AN29" s="16"/>
      <c r="AO29" s="16"/>
      <c r="AP29" s="16"/>
      <c r="AQ29" s="16"/>
      <c r="AR29" s="16"/>
      <c r="AS29" s="16"/>
      <c r="AT29" s="16"/>
      <c r="AU29" s="16"/>
    </row>
    <row r="30" spans="1:64" s="17" customFormat="1" ht="75" x14ac:dyDescent="0.3">
      <c r="A30" s="43"/>
      <c r="B30" s="44" t="s">
        <v>62</v>
      </c>
      <c r="C30" s="45"/>
      <c r="D30" s="45"/>
      <c r="E30" s="46">
        <v>5000</v>
      </c>
      <c r="F30" s="46">
        <v>5000</v>
      </c>
      <c r="G30" s="46"/>
      <c r="H30" s="46"/>
      <c r="I30" s="46">
        <v>1500</v>
      </c>
      <c r="J30" s="46">
        <v>2000</v>
      </c>
      <c r="K30" s="46"/>
      <c r="L30" s="46"/>
      <c r="M30" s="47"/>
      <c r="N30" s="47"/>
      <c r="O30" s="47">
        <v>3000</v>
      </c>
      <c r="P30" s="47"/>
      <c r="Q30" s="47"/>
      <c r="R30" s="47"/>
      <c r="S30" s="47"/>
      <c r="T30" s="47"/>
      <c r="U30" s="47"/>
      <c r="V30" s="47"/>
      <c r="W30" s="47">
        <v>1500</v>
      </c>
      <c r="X30" s="47"/>
      <c r="Y30" s="47"/>
      <c r="Z30" s="47"/>
      <c r="AA30" s="47"/>
      <c r="AB30" s="47"/>
      <c r="AC30" s="47"/>
      <c r="AD30" s="47"/>
      <c r="AE30" s="47"/>
      <c r="AF30" s="47"/>
      <c r="AG30" s="47">
        <v>11000</v>
      </c>
      <c r="AH30" s="47">
        <v>7000</v>
      </c>
      <c r="AI30" s="24" t="s">
        <v>61</v>
      </c>
      <c r="AJ30" s="24"/>
      <c r="AK30" s="24"/>
      <c r="AL30" s="24"/>
      <c r="AM30" s="16"/>
      <c r="AN30" s="16"/>
      <c r="AO30" s="16"/>
      <c r="AP30" s="16"/>
      <c r="AQ30" s="16"/>
      <c r="AR30" s="16"/>
      <c r="AS30" s="16"/>
      <c r="AT30" s="16"/>
      <c r="AU30" s="16"/>
    </row>
    <row r="31" spans="1:64" s="17" customFormat="1" ht="56.25" x14ac:dyDescent="0.3">
      <c r="A31" s="43"/>
      <c r="B31" s="44" t="s">
        <v>63</v>
      </c>
      <c r="C31" s="45"/>
      <c r="D31" s="45"/>
      <c r="E31" s="46">
        <v>4800</v>
      </c>
      <c r="F31" s="46">
        <v>7000</v>
      </c>
      <c r="G31" s="46">
        <v>1000</v>
      </c>
      <c r="H31" s="46"/>
      <c r="I31" s="46">
        <v>1000</v>
      </c>
      <c r="J31" s="46"/>
      <c r="K31" s="46">
        <v>1000</v>
      </c>
      <c r="L31" s="46"/>
      <c r="M31" s="47">
        <v>1500</v>
      </c>
      <c r="N31" s="47"/>
      <c r="O31" s="47"/>
      <c r="P31" s="47"/>
      <c r="Q31" s="47"/>
      <c r="R31" s="47"/>
      <c r="S31" s="47"/>
      <c r="T31" s="47"/>
      <c r="U31" s="47"/>
      <c r="V31" s="47">
        <v>8000</v>
      </c>
      <c r="W31" s="47">
        <v>700</v>
      </c>
      <c r="X31" s="47"/>
      <c r="Y31" s="47">
        <v>3500</v>
      </c>
      <c r="Z31" s="47"/>
      <c r="AA31" s="47">
        <v>2000</v>
      </c>
      <c r="AB31" s="47"/>
      <c r="AC31" s="47">
        <v>500</v>
      </c>
      <c r="AD31" s="47"/>
      <c r="AE31" s="47"/>
      <c r="AF31" s="47">
        <v>5000</v>
      </c>
      <c r="AG31" s="47">
        <v>16000</v>
      </c>
      <c r="AH31" s="47">
        <v>20000</v>
      </c>
      <c r="AI31" s="24" t="s">
        <v>61</v>
      </c>
      <c r="AJ31" s="24"/>
      <c r="AK31" s="24"/>
      <c r="AL31" s="24"/>
      <c r="AM31" s="16"/>
      <c r="AN31" s="16"/>
      <c r="AO31" s="16"/>
      <c r="AP31" s="16"/>
      <c r="AQ31" s="16"/>
      <c r="AR31" s="16"/>
      <c r="AS31" s="16"/>
      <c r="AT31" s="16"/>
      <c r="AU31" s="16"/>
    </row>
    <row r="32" spans="1:64" s="17" customFormat="1" ht="131.25" x14ac:dyDescent="0.3">
      <c r="A32" s="37" t="s">
        <v>64</v>
      </c>
      <c r="B32" s="38" t="s">
        <v>65</v>
      </c>
      <c r="C32" s="39" t="str">
        <f t="shared" ref="C32:C61" si="1">MID(AI32,1,2)&amp;" "&amp;MID(AI32,3,1)&amp;" "&amp;MID(AI32,4,2)&amp;" "&amp;MID(AI32,6,5)</f>
        <v>10 6 01 R4970</v>
      </c>
      <c r="D32" s="39" t="s">
        <v>66</v>
      </c>
      <c r="E32" s="40">
        <v>46204.721899999997</v>
      </c>
      <c r="F32" s="40">
        <v>48053.594270000001</v>
      </c>
      <c r="G32" s="40"/>
      <c r="H32" s="40"/>
      <c r="I32" s="40"/>
      <c r="J32" s="40"/>
      <c r="K32" s="40"/>
      <c r="L32" s="40"/>
      <c r="M32" s="41"/>
      <c r="N32" s="41"/>
      <c r="O32" s="41"/>
      <c r="P32" s="41"/>
      <c r="Q32" s="41"/>
      <c r="R32" s="41"/>
      <c r="S32" s="41"/>
      <c r="T32" s="41"/>
      <c r="U32" s="41"/>
      <c r="V32" s="41"/>
      <c r="W32" s="41"/>
      <c r="X32" s="41"/>
      <c r="Y32" s="41"/>
      <c r="Z32" s="41"/>
      <c r="AA32" s="41"/>
      <c r="AB32" s="41"/>
      <c r="AC32" s="41">
        <v>1471.1355100000001</v>
      </c>
      <c r="AD32" s="41">
        <v>1530.00269</v>
      </c>
      <c r="AE32" s="41"/>
      <c r="AF32" s="41"/>
      <c r="AG32" s="42">
        <v>47675.857409999997</v>
      </c>
      <c r="AH32" s="42">
        <v>49583.596960000003</v>
      </c>
      <c r="AI32" s="16" t="s">
        <v>67</v>
      </c>
      <c r="AJ32" s="16"/>
      <c r="AK32" s="16"/>
      <c r="AL32" s="16"/>
      <c r="AM32" s="16"/>
      <c r="AN32" s="16"/>
      <c r="AO32" s="16"/>
      <c r="AP32" s="16"/>
      <c r="AQ32" s="16"/>
      <c r="AR32" s="16"/>
      <c r="AS32" s="16"/>
      <c r="AT32" s="16"/>
      <c r="AU32" s="16"/>
    </row>
    <row r="33" spans="1:47" s="17" customFormat="1" ht="243.75" x14ac:dyDescent="0.3">
      <c r="A33" s="37" t="s">
        <v>68</v>
      </c>
      <c r="B33" s="38" t="s">
        <v>69</v>
      </c>
      <c r="C33" s="39" t="str">
        <f t="shared" si="1"/>
        <v>11 1 03 40060</v>
      </c>
      <c r="D33" s="39" t="s">
        <v>70</v>
      </c>
      <c r="E33" s="40">
        <v>6624.69</v>
      </c>
      <c r="F33" s="40">
        <v>6624.69</v>
      </c>
      <c r="G33" s="40">
        <v>169.54</v>
      </c>
      <c r="H33" s="40">
        <v>169.54</v>
      </c>
      <c r="I33" s="40">
        <v>20.2</v>
      </c>
      <c r="J33" s="40">
        <v>20.2</v>
      </c>
      <c r="K33" s="40">
        <v>709.09</v>
      </c>
      <c r="L33" s="40">
        <v>709.09</v>
      </c>
      <c r="M33" s="41"/>
      <c r="N33" s="41"/>
      <c r="O33" s="41"/>
      <c r="P33" s="41"/>
      <c r="Q33" s="41"/>
      <c r="R33" s="41"/>
      <c r="S33" s="41"/>
      <c r="T33" s="41"/>
      <c r="U33" s="41">
        <v>2835.15</v>
      </c>
      <c r="V33" s="41">
        <v>2835.15</v>
      </c>
      <c r="W33" s="41">
        <v>1698.02</v>
      </c>
      <c r="X33" s="41">
        <v>1698.02</v>
      </c>
      <c r="Y33" s="41">
        <v>1034.3399999999999</v>
      </c>
      <c r="Z33" s="41">
        <v>1034.3399999999999</v>
      </c>
      <c r="AA33" s="41"/>
      <c r="AB33" s="41"/>
      <c r="AC33" s="41"/>
      <c r="AD33" s="41"/>
      <c r="AE33" s="41">
        <v>51.53</v>
      </c>
      <c r="AF33" s="41">
        <v>51.53</v>
      </c>
      <c r="AG33" s="42">
        <v>13142.56</v>
      </c>
      <c r="AH33" s="42">
        <v>13142.56</v>
      </c>
      <c r="AI33" s="16" t="s">
        <v>71</v>
      </c>
      <c r="AJ33" s="16"/>
      <c r="AK33" s="16"/>
      <c r="AL33" s="16"/>
      <c r="AM33" s="16"/>
      <c r="AN33" s="16"/>
      <c r="AO33" s="16"/>
      <c r="AP33" s="16"/>
      <c r="AQ33" s="16"/>
      <c r="AR33" s="16"/>
      <c r="AS33" s="16"/>
      <c r="AT33" s="16"/>
      <c r="AU33" s="16"/>
    </row>
    <row r="34" spans="1:47" s="17" customFormat="1" ht="206.25" x14ac:dyDescent="0.3">
      <c r="A34" s="37" t="s">
        <v>72</v>
      </c>
      <c r="B34" s="38" t="s">
        <v>73</v>
      </c>
      <c r="C34" s="39" t="str">
        <f t="shared" si="1"/>
        <v>11 1 05 40070</v>
      </c>
      <c r="D34" s="39" t="s">
        <v>70</v>
      </c>
      <c r="E34" s="40"/>
      <c r="F34" s="40"/>
      <c r="G34" s="40"/>
      <c r="H34" s="40"/>
      <c r="I34" s="40"/>
      <c r="J34" s="40"/>
      <c r="K34" s="40"/>
      <c r="L34" s="40"/>
      <c r="M34" s="41"/>
      <c r="N34" s="41"/>
      <c r="O34" s="41"/>
      <c r="P34" s="41"/>
      <c r="Q34" s="41"/>
      <c r="R34" s="41"/>
      <c r="S34" s="41"/>
      <c r="T34" s="41"/>
      <c r="U34" s="41"/>
      <c r="V34" s="41"/>
      <c r="W34" s="41"/>
      <c r="X34" s="41">
        <v>102974.45</v>
      </c>
      <c r="Y34" s="41"/>
      <c r="Z34" s="41"/>
      <c r="AA34" s="41"/>
      <c r="AB34" s="41"/>
      <c r="AC34" s="41"/>
      <c r="AD34" s="41"/>
      <c r="AE34" s="41"/>
      <c r="AF34" s="41"/>
      <c r="AG34" s="42"/>
      <c r="AH34" s="42">
        <v>102974.45</v>
      </c>
      <c r="AI34" s="16" t="s">
        <v>74</v>
      </c>
      <c r="AJ34" s="16"/>
      <c r="AK34" s="16"/>
      <c r="AL34" s="16"/>
      <c r="AM34" s="16"/>
      <c r="AN34" s="16"/>
      <c r="AO34" s="16"/>
      <c r="AP34" s="16"/>
      <c r="AQ34" s="16"/>
      <c r="AR34" s="16"/>
      <c r="AS34" s="16"/>
      <c r="AT34" s="16"/>
      <c r="AU34" s="16"/>
    </row>
    <row r="35" spans="1:47" s="17" customFormat="1" ht="281.25" x14ac:dyDescent="0.3">
      <c r="A35" s="37" t="s">
        <v>75</v>
      </c>
      <c r="B35" s="38" t="s">
        <v>76</v>
      </c>
      <c r="C35" s="39" t="str">
        <f t="shared" si="1"/>
        <v>11 1 07 40060</v>
      </c>
      <c r="D35" s="39" t="s">
        <v>70</v>
      </c>
      <c r="E35" s="40"/>
      <c r="F35" s="40"/>
      <c r="G35" s="40"/>
      <c r="H35" s="40"/>
      <c r="I35" s="40"/>
      <c r="J35" s="40"/>
      <c r="K35" s="40"/>
      <c r="L35" s="40"/>
      <c r="M35" s="41"/>
      <c r="N35" s="41"/>
      <c r="O35" s="41"/>
      <c r="P35" s="41"/>
      <c r="Q35" s="41"/>
      <c r="R35" s="41"/>
      <c r="S35" s="41"/>
      <c r="T35" s="41"/>
      <c r="U35" s="41"/>
      <c r="V35" s="41"/>
      <c r="W35" s="41">
        <v>1500</v>
      </c>
      <c r="X35" s="41">
        <v>2000</v>
      </c>
      <c r="Y35" s="41"/>
      <c r="Z35" s="41"/>
      <c r="AA35" s="41"/>
      <c r="AB35" s="41"/>
      <c r="AC35" s="41"/>
      <c r="AD35" s="41"/>
      <c r="AE35" s="41"/>
      <c r="AF35" s="41"/>
      <c r="AG35" s="42">
        <v>1500</v>
      </c>
      <c r="AH35" s="42">
        <v>2000</v>
      </c>
      <c r="AI35" s="16" t="s">
        <v>77</v>
      </c>
      <c r="AJ35" s="16"/>
      <c r="AK35" s="16"/>
      <c r="AL35" s="16"/>
      <c r="AM35" s="16"/>
      <c r="AN35" s="16"/>
      <c r="AO35" s="16"/>
      <c r="AP35" s="16"/>
      <c r="AQ35" s="16"/>
      <c r="AR35" s="16"/>
      <c r="AS35" s="16"/>
      <c r="AT35" s="16"/>
      <c r="AU35" s="16"/>
    </row>
    <row r="36" spans="1:47" s="17" customFormat="1" ht="187.5" x14ac:dyDescent="0.3">
      <c r="A36" s="37" t="s">
        <v>78</v>
      </c>
      <c r="B36" s="38" t="s">
        <v>79</v>
      </c>
      <c r="C36" s="39" t="str">
        <f t="shared" si="1"/>
        <v>12 1 05 40060</v>
      </c>
      <c r="D36" s="39" t="s">
        <v>36</v>
      </c>
      <c r="E36" s="40"/>
      <c r="F36" s="40"/>
      <c r="G36" s="40">
        <v>5031.33</v>
      </c>
      <c r="H36" s="40">
        <v>5075.5770000000002</v>
      </c>
      <c r="I36" s="40"/>
      <c r="J36" s="40"/>
      <c r="K36" s="40"/>
      <c r="L36" s="40"/>
      <c r="M36" s="41"/>
      <c r="N36" s="41"/>
      <c r="O36" s="41"/>
      <c r="P36" s="41"/>
      <c r="Q36" s="41"/>
      <c r="R36" s="41"/>
      <c r="S36" s="41"/>
      <c r="T36" s="41"/>
      <c r="U36" s="41"/>
      <c r="V36" s="41"/>
      <c r="W36" s="41"/>
      <c r="X36" s="41"/>
      <c r="Y36" s="41">
        <v>15783.49</v>
      </c>
      <c r="Z36" s="41">
        <v>16329.599</v>
      </c>
      <c r="AA36" s="41"/>
      <c r="AB36" s="41"/>
      <c r="AC36" s="41"/>
      <c r="AD36" s="41"/>
      <c r="AE36" s="41"/>
      <c r="AF36" s="41"/>
      <c r="AG36" s="42">
        <v>20814.82</v>
      </c>
      <c r="AH36" s="42">
        <v>21405.175999999999</v>
      </c>
      <c r="AI36" s="16" t="s">
        <v>80</v>
      </c>
      <c r="AJ36" s="16"/>
      <c r="AK36" s="16"/>
      <c r="AL36" s="16"/>
      <c r="AM36" s="16"/>
      <c r="AN36" s="16"/>
      <c r="AO36" s="16"/>
      <c r="AP36" s="16"/>
      <c r="AQ36" s="16"/>
      <c r="AR36" s="16"/>
      <c r="AS36" s="16"/>
      <c r="AT36" s="16"/>
      <c r="AU36" s="16"/>
    </row>
    <row r="37" spans="1:47" s="17" customFormat="1" ht="206.25" x14ac:dyDescent="0.3">
      <c r="A37" s="37" t="s">
        <v>81</v>
      </c>
      <c r="B37" s="38" t="s">
        <v>82</v>
      </c>
      <c r="C37" s="39" t="str">
        <f t="shared" si="1"/>
        <v>12 3 02 40060</v>
      </c>
      <c r="D37" s="39" t="s">
        <v>36</v>
      </c>
      <c r="E37" s="40"/>
      <c r="F37" s="40"/>
      <c r="G37" s="40"/>
      <c r="H37" s="40"/>
      <c r="I37" s="40"/>
      <c r="J37" s="40"/>
      <c r="K37" s="40"/>
      <c r="L37" s="40"/>
      <c r="M37" s="41"/>
      <c r="N37" s="41"/>
      <c r="O37" s="41"/>
      <c r="P37" s="41"/>
      <c r="Q37" s="41"/>
      <c r="R37" s="41"/>
      <c r="S37" s="41"/>
      <c r="T37" s="41"/>
      <c r="U37" s="41"/>
      <c r="V37" s="41"/>
      <c r="W37" s="41"/>
      <c r="X37" s="41"/>
      <c r="Y37" s="41"/>
      <c r="Z37" s="41"/>
      <c r="AA37" s="41"/>
      <c r="AB37" s="41"/>
      <c r="AC37" s="41"/>
      <c r="AD37" s="41"/>
      <c r="AE37" s="41">
        <v>10932.152</v>
      </c>
      <c r="AF37" s="41">
        <v>10932.182000000001</v>
      </c>
      <c r="AG37" s="42">
        <v>10932.152</v>
      </c>
      <c r="AH37" s="42">
        <v>10932.182000000001</v>
      </c>
      <c r="AI37" s="16" t="s">
        <v>83</v>
      </c>
      <c r="AJ37" s="16"/>
      <c r="AK37" s="16"/>
      <c r="AL37" s="16"/>
      <c r="AM37" s="16"/>
      <c r="AN37" s="16"/>
      <c r="AO37" s="16"/>
      <c r="AP37" s="16"/>
      <c r="AQ37" s="16"/>
      <c r="AR37" s="16"/>
      <c r="AS37" s="16"/>
      <c r="AT37" s="16"/>
      <c r="AU37" s="16"/>
    </row>
    <row r="38" spans="1:47" s="17" customFormat="1" ht="187.5" x14ac:dyDescent="0.3">
      <c r="A38" s="37" t="s">
        <v>84</v>
      </c>
      <c r="B38" s="38" t="s">
        <v>85</v>
      </c>
      <c r="C38" s="39" t="str">
        <f t="shared" si="1"/>
        <v>13 1 09 R5110</v>
      </c>
      <c r="D38" s="39" t="s">
        <v>86</v>
      </c>
      <c r="E38" s="40">
        <v>951</v>
      </c>
      <c r="F38" s="40"/>
      <c r="G38" s="40"/>
      <c r="H38" s="40"/>
      <c r="I38" s="40"/>
      <c r="J38" s="40"/>
      <c r="K38" s="40"/>
      <c r="L38" s="40"/>
      <c r="M38" s="41"/>
      <c r="N38" s="41"/>
      <c r="O38" s="41"/>
      <c r="P38" s="41"/>
      <c r="Q38" s="41"/>
      <c r="R38" s="41"/>
      <c r="S38" s="41"/>
      <c r="T38" s="41"/>
      <c r="U38" s="41"/>
      <c r="V38" s="41"/>
      <c r="W38" s="41"/>
      <c r="X38" s="41"/>
      <c r="Y38" s="41"/>
      <c r="Z38" s="41"/>
      <c r="AA38" s="41"/>
      <c r="AB38" s="41"/>
      <c r="AC38" s="41"/>
      <c r="AD38" s="41"/>
      <c r="AE38" s="41"/>
      <c r="AF38" s="41"/>
      <c r="AG38" s="42">
        <v>951</v>
      </c>
      <c r="AH38" s="42"/>
      <c r="AI38" s="16" t="s">
        <v>87</v>
      </c>
      <c r="AJ38" s="16"/>
      <c r="AK38" s="16"/>
      <c r="AL38" s="16"/>
      <c r="AM38" s="16"/>
      <c r="AN38" s="16"/>
      <c r="AO38" s="16"/>
      <c r="AP38" s="16"/>
      <c r="AQ38" s="16"/>
      <c r="AR38" s="16"/>
      <c r="AS38" s="16"/>
      <c r="AT38" s="16"/>
      <c r="AU38" s="16"/>
    </row>
    <row r="39" spans="1:47" s="17" customFormat="1" ht="300" x14ac:dyDescent="0.3">
      <c r="A39" s="37" t="s">
        <v>88</v>
      </c>
      <c r="B39" s="38" t="s">
        <v>89</v>
      </c>
      <c r="C39" s="39" t="str">
        <f t="shared" si="1"/>
        <v>16 3 10 40060</v>
      </c>
      <c r="D39" s="39" t="s">
        <v>31</v>
      </c>
      <c r="E39" s="40">
        <v>410</v>
      </c>
      <c r="F39" s="40">
        <v>410</v>
      </c>
      <c r="G39" s="40"/>
      <c r="H39" s="40"/>
      <c r="I39" s="40">
        <v>410</v>
      </c>
      <c r="J39" s="40">
        <v>410</v>
      </c>
      <c r="K39" s="40"/>
      <c r="L39" s="40"/>
      <c r="M39" s="41"/>
      <c r="N39" s="41"/>
      <c r="O39" s="41">
        <v>410</v>
      </c>
      <c r="P39" s="41">
        <v>410</v>
      </c>
      <c r="Q39" s="41"/>
      <c r="R39" s="41"/>
      <c r="S39" s="41"/>
      <c r="T39" s="41"/>
      <c r="U39" s="41"/>
      <c r="V39" s="41"/>
      <c r="W39" s="41"/>
      <c r="X39" s="41"/>
      <c r="Y39" s="41"/>
      <c r="Z39" s="41"/>
      <c r="AA39" s="41"/>
      <c r="AB39" s="41"/>
      <c r="AC39" s="41"/>
      <c r="AD39" s="41"/>
      <c r="AE39" s="41"/>
      <c r="AF39" s="41"/>
      <c r="AG39" s="42">
        <v>1230</v>
      </c>
      <c r="AH39" s="42">
        <v>1230</v>
      </c>
      <c r="AI39" s="16" t="s">
        <v>90</v>
      </c>
      <c r="AJ39" s="16"/>
      <c r="AK39" s="16"/>
      <c r="AL39" s="16"/>
      <c r="AM39" s="16"/>
      <c r="AN39" s="16"/>
      <c r="AO39" s="16"/>
      <c r="AP39" s="16"/>
      <c r="AQ39" s="16"/>
      <c r="AR39" s="16"/>
      <c r="AS39" s="16"/>
      <c r="AT39" s="16"/>
      <c r="AU39" s="16"/>
    </row>
    <row r="40" spans="1:47" s="17" customFormat="1" ht="206.25" x14ac:dyDescent="0.3">
      <c r="A40" s="37" t="s">
        <v>91</v>
      </c>
      <c r="B40" s="38" t="s">
        <v>92</v>
      </c>
      <c r="C40" s="39" t="str">
        <f t="shared" si="1"/>
        <v>16 4 04 40060</v>
      </c>
      <c r="D40" s="39" t="s">
        <v>36</v>
      </c>
      <c r="E40" s="40">
        <v>1170</v>
      </c>
      <c r="F40" s="40">
        <v>1170</v>
      </c>
      <c r="G40" s="40"/>
      <c r="H40" s="40"/>
      <c r="I40" s="40"/>
      <c r="J40" s="40"/>
      <c r="K40" s="40"/>
      <c r="L40" s="40"/>
      <c r="M40" s="41"/>
      <c r="N40" s="41"/>
      <c r="O40" s="41"/>
      <c r="P40" s="41"/>
      <c r="Q40" s="41"/>
      <c r="R40" s="41"/>
      <c r="S40" s="41"/>
      <c r="T40" s="41"/>
      <c r="U40" s="41">
        <v>78</v>
      </c>
      <c r="V40" s="41">
        <v>78</v>
      </c>
      <c r="W40" s="41"/>
      <c r="X40" s="41"/>
      <c r="Y40" s="41"/>
      <c r="Z40" s="41"/>
      <c r="AA40" s="41"/>
      <c r="AB40" s="41"/>
      <c r="AC40" s="41"/>
      <c r="AD40" s="41"/>
      <c r="AE40" s="41"/>
      <c r="AF40" s="41"/>
      <c r="AG40" s="42">
        <v>1248</v>
      </c>
      <c r="AH40" s="42">
        <v>1248</v>
      </c>
      <c r="AI40" s="16" t="s">
        <v>93</v>
      </c>
      <c r="AJ40" s="16"/>
      <c r="AK40" s="16"/>
      <c r="AL40" s="16"/>
      <c r="AM40" s="16"/>
      <c r="AN40" s="16"/>
      <c r="AO40" s="16"/>
      <c r="AP40" s="16"/>
      <c r="AQ40" s="16"/>
      <c r="AR40" s="16"/>
      <c r="AS40" s="16"/>
      <c r="AT40" s="16"/>
      <c r="AU40" s="16"/>
    </row>
    <row r="41" spans="1:47" s="17" customFormat="1" ht="225" x14ac:dyDescent="0.3">
      <c r="A41" s="37" t="s">
        <v>94</v>
      </c>
      <c r="B41" s="38" t="s">
        <v>95</v>
      </c>
      <c r="C41" s="39" t="str">
        <f t="shared" si="1"/>
        <v>16 4 06 40060</v>
      </c>
      <c r="D41" s="39" t="s">
        <v>96</v>
      </c>
      <c r="E41" s="40">
        <v>220</v>
      </c>
      <c r="F41" s="40">
        <v>220</v>
      </c>
      <c r="G41" s="40"/>
      <c r="H41" s="40"/>
      <c r="I41" s="40"/>
      <c r="J41" s="40"/>
      <c r="K41" s="40">
        <v>40</v>
      </c>
      <c r="L41" s="40">
        <v>40</v>
      </c>
      <c r="M41" s="41"/>
      <c r="N41" s="41"/>
      <c r="O41" s="41">
        <v>100</v>
      </c>
      <c r="P41" s="41">
        <v>100</v>
      </c>
      <c r="Q41" s="41"/>
      <c r="R41" s="41"/>
      <c r="S41" s="41"/>
      <c r="T41" s="41"/>
      <c r="U41" s="41">
        <v>200</v>
      </c>
      <c r="V41" s="41">
        <v>200</v>
      </c>
      <c r="W41" s="41">
        <v>100</v>
      </c>
      <c r="X41" s="41">
        <v>100</v>
      </c>
      <c r="Y41" s="41"/>
      <c r="Z41" s="41"/>
      <c r="AA41" s="41"/>
      <c r="AB41" s="41"/>
      <c r="AC41" s="41">
        <v>90</v>
      </c>
      <c r="AD41" s="41">
        <v>90</v>
      </c>
      <c r="AE41" s="41"/>
      <c r="AF41" s="41"/>
      <c r="AG41" s="42">
        <v>750</v>
      </c>
      <c r="AH41" s="42">
        <v>750</v>
      </c>
      <c r="AI41" s="16" t="s">
        <v>97</v>
      </c>
      <c r="AJ41" s="16"/>
      <c r="AK41" s="16"/>
      <c r="AL41" s="16"/>
      <c r="AM41" s="16"/>
      <c r="AN41" s="16"/>
      <c r="AO41" s="16"/>
      <c r="AP41" s="16"/>
      <c r="AQ41" s="16"/>
      <c r="AR41" s="16"/>
      <c r="AS41" s="16"/>
      <c r="AT41" s="16"/>
      <c r="AU41" s="16"/>
    </row>
    <row r="42" spans="1:47" s="17" customFormat="1" ht="262.5" x14ac:dyDescent="0.3">
      <c r="A42" s="37" t="s">
        <v>98</v>
      </c>
      <c r="B42" s="38" t="s">
        <v>99</v>
      </c>
      <c r="C42" s="39" t="str">
        <f t="shared" si="1"/>
        <v>16 6 01 40060</v>
      </c>
      <c r="D42" s="39" t="s">
        <v>96</v>
      </c>
      <c r="E42" s="40">
        <v>200</v>
      </c>
      <c r="F42" s="40">
        <v>200</v>
      </c>
      <c r="G42" s="40">
        <v>200</v>
      </c>
      <c r="H42" s="40">
        <v>200</v>
      </c>
      <c r="I42" s="40">
        <v>150</v>
      </c>
      <c r="J42" s="40">
        <v>150</v>
      </c>
      <c r="K42" s="40">
        <v>150</v>
      </c>
      <c r="L42" s="40">
        <v>150</v>
      </c>
      <c r="M42" s="41"/>
      <c r="N42" s="41"/>
      <c r="O42" s="41"/>
      <c r="P42" s="41"/>
      <c r="Q42" s="41"/>
      <c r="R42" s="41"/>
      <c r="S42" s="41"/>
      <c r="T42" s="41"/>
      <c r="U42" s="41"/>
      <c r="V42" s="41"/>
      <c r="W42" s="41"/>
      <c r="X42" s="41"/>
      <c r="Y42" s="41"/>
      <c r="Z42" s="41"/>
      <c r="AA42" s="41"/>
      <c r="AB42" s="41"/>
      <c r="AC42" s="41"/>
      <c r="AD42" s="41"/>
      <c r="AE42" s="41"/>
      <c r="AF42" s="41"/>
      <c r="AG42" s="42">
        <v>700</v>
      </c>
      <c r="AH42" s="42">
        <v>700</v>
      </c>
      <c r="AI42" s="16" t="s">
        <v>100</v>
      </c>
      <c r="AJ42" s="16"/>
      <c r="AK42" s="16"/>
      <c r="AL42" s="16"/>
      <c r="AM42" s="16"/>
      <c r="AN42" s="16"/>
      <c r="AO42" s="16"/>
      <c r="AP42" s="16"/>
      <c r="AQ42" s="16"/>
      <c r="AR42" s="16"/>
      <c r="AS42" s="16"/>
      <c r="AT42" s="16"/>
      <c r="AU42" s="16"/>
    </row>
    <row r="43" spans="1:47" s="17" customFormat="1" ht="225" x14ac:dyDescent="0.3">
      <c r="A43" s="37" t="s">
        <v>101</v>
      </c>
      <c r="B43" s="38" t="s">
        <v>102</v>
      </c>
      <c r="C43" s="39" t="str">
        <f t="shared" si="1"/>
        <v>16 7 02 40060</v>
      </c>
      <c r="D43" s="39" t="s">
        <v>96</v>
      </c>
      <c r="E43" s="40"/>
      <c r="F43" s="40"/>
      <c r="G43" s="40">
        <v>600</v>
      </c>
      <c r="H43" s="40">
        <v>600</v>
      </c>
      <c r="I43" s="40"/>
      <c r="J43" s="40"/>
      <c r="K43" s="40"/>
      <c r="L43" s="40"/>
      <c r="M43" s="41"/>
      <c r="N43" s="41"/>
      <c r="O43" s="41"/>
      <c r="P43" s="41"/>
      <c r="Q43" s="41"/>
      <c r="R43" s="41"/>
      <c r="S43" s="41"/>
      <c r="T43" s="41"/>
      <c r="U43" s="41">
        <v>200</v>
      </c>
      <c r="V43" s="41">
        <v>200</v>
      </c>
      <c r="W43" s="41"/>
      <c r="X43" s="41"/>
      <c r="Y43" s="41"/>
      <c r="Z43" s="41"/>
      <c r="AA43" s="41"/>
      <c r="AB43" s="41"/>
      <c r="AC43" s="41"/>
      <c r="AD43" s="41"/>
      <c r="AE43" s="41"/>
      <c r="AF43" s="41"/>
      <c r="AG43" s="42">
        <v>800</v>
      </c>
      <c r="AH43" s="42">
        <v>800</v>
      </c>
      <c r="AI43" s="16" t="s">
        <v>103</v>
      </c>
      <c r="AJ43" s="16"/>
      <c r="AK43" s="16"/>
      <c r="AL43" s="16"/>
      <c r="AM43" s="16"/>
      <c r="AN43" s="16"/>
      <c r="AO43" s="16"/>
      <c r="AP43" s="16"/>
      <c r="AQ43" s="16"/>
      <c r="AR43" s="16"/>
      <c r="AS43" s="16"/>
      <c r="AT43" s="16"/>
      <c r="AU43" s="16"/>
    </row>
    <row r="44" spans="1:47" s="17" customFormat="1" ht="206.25" x14ac:dyDescent="0.3">
      <c r="A44" s="37" t="s">
        <v>104</v>
      </c>
      <c r="B44" s="38" t="s">
        <v>105</v>
      </c>
      <c r="C44" s="39" t="str">
        <f t="shared" si="1"/>
        <v>18 1 01 40060</v>
      </c>
      <c r="D44" s="39" t="s">
        <v>106</v>
      </c>
      <c r="E44" s="40">
        <v>153.80000000000001</v>
      </c>
      <c r="F44" s="40">
        <v>153.80000000000001</v>
      </c>
      <c r="G44" s="40">
        <v>1000</v>
      </c>
      <c r="H44" s="40">
        <v>1000</v>
      </c>
      <c r="I44" s="40"/>
      <c r="J44" s="40"/>
      <c r="K44" s="40"/>
      <c r="L44" s="40"/>
      <c r="M44" s="41"/>
      <c r="N44" s="41"/>
      <c r="O44" s="41"/>
      <c r="P44" s="41"/>
      <c r="Q44" s="41">
        <v>51</v>
      </c>
      <c r="R44" s="41">
        <v>51</v>
      </c>
      <c r="S44" s="41"/>
      <c r="T44" s="41"/>
      <c r="U44" s="41"/>
      <c r="V44" s="41"/>
      <c r="W44" s="41"/>
      <c r="X44" s="41"/>
      <c r="Y44" s="41"/>
      <c r="Z44" s="41"/>
      <c r="AA44" s="41"/>
      <c r="AB44" s="41"/>
      <c r="AC44" s="41"/>
      <c r="AD44" s="41"/>
      <c r="AE44" s="41"/>
      <c r="AF44" s="41"/>
      <c r="AG44" s="42">
        <v>1204.8</v>
      </c>
      <c r="AH44" s="42">
        <v>1204.8</v>
      </c>
      <c r="AI44" s="16" t="s">
        <v>107</v>
      </c>
      <c r="AJ44" s="16"/>
      <c r="AK44" s="16"/>
      <c r="AL44" s="16"/>
      <c r="AM44" s="16"/>
      <c r="AN44" s="16"/>
      <c r="AO44" s="16"/>
      <c r="AP44" s="16"/>
      <c r="AQ44" s="16"/>
      <c r="AR44" s="16"/>
      <c r="AS44" s="16"/>
      <c r="AT44" s="16"/>
      <c r="AU44" s="16"/>
    </row>
    <row r="45" spans="1:47" s="17" customFormat="1" ht="262.5" x14ac:dyDescent="0.3">
      <c r="A45" s="37" t="s">
        <v>108</v>
      </c>
      <c r="B45" s="38" t="s">
        <v>109</v>
      </c>
      <c r="C45" s="39" t="str">
        <f t="shared" si="1"/>
        <v>19 1 01 40060</v>
      </c>
      <c r="D45" s="39" t="s">
        <v>40</v>
      </c>
      <c r="E45" s="40">
        <v>249</v>
      </c>
      <c r="F45" s="40">
        <v>249</v>
      </c>
      <c r="G45" s="40">
        <v>200</v>
      </c>
      <c r="H45" s="40">
        <v>200</v>
      </c>
      <c r="I45" s="40">
        <v>9</v>
      </c>
      <c r="J45" s="40">
        <v>9</v>
      </c>
      <c r="K45" s="40"/>
      <c r="L45" s="40"/>
      <c r="M45" s="41">
        <v>34</v>
      </c>
      <c r="N45" s="41">
        <v>34</v>
      </c>
      <c r="O45" s="41"/>
      <c r="P45" s="41"/>
      <c r="Q45" s="41">
        <v>71</v>
      </c>
      <c r="R45" s="41">
        <v>71</v>
      </c>
      <c r="S45" s="41">
        <v>89</v>
      </c>
      <c r="T45" s="41">
        <v>89</v>
      </c>
      <c r="U45" s="41">
        <v>57</v>
      </c>
      <c r="V45" s="41">
        <v>57</v>
      </c>
      <c r="W45" s="41">
        <v>56</v>
      </c>
      <c r="X45" s="41">
        <v>56</v>
      </c>
      <c r="Y45" s="41">
        <v>18</v>
      </c>
      <c r="Z45" s="41">
        <v>18</v>
      </c>
      <c r="AA45" s="41">
        <v>63</v>
      </c>
      <c r="AB45" s="41">
        <v>63</v>
      </c>
      <c r="AC45" s="41">
        <v>85</v>
      </c>
      <c r="AD45" s="41">
        <v>85</v>
      </c>
      <c r="AE45" s="41">
        <v>55</v>
      </c>
      <c r="AF45" s="41">
        <v>55</v>
      </c>
      <c r="AG45" s="42">
        <v>986</v>
      </c>
      <c r="AH45" s="42">
        <v>986</v>
      </c>
      <c r="AI45" s="16" t="s">
        <v>110</v>
      </c>
      <c r="AJ45" s="16"/>
      <c r="AK45" s="16"/>
      <c r="AL45" s="16"/>
      <c r="AM45" s="16"/>
      <c r="AN45" s="16"/>
      <c r="AO45" s="16"/>
      <c r="AP45" s="16"/>
      <c r="AQ45" s="16"/>
      <c r="AR45" s="16"/>
      <c r="AS45" s="16"/>
      <c r="AT45" s="16"/>
      <c r="AU45" s="16"/>
    </row>
    <row r="46" spans="1:47" s="17" customFormat="1" ht="243.75" x14ac:dyDescent="0.3">
      <c r="A46" s="37" t="s">
        <v>111</v>
      </c>
      <c r="B46" s="38" t="s">
        <v>112</v>
      </c>
      <c r="C46" s="39" t="str">
        <f t="shared" si="1"/>
        <v>19 3 01 40060</v>
      </c>
      <c r="D46" s="39" t="s">
        <v>113</v>
      </c>
      <c r="E46" s="40">
        <v>193.72200000000001</v>
      </c>
      <c r="F46" s="40">
        <v>193.72200000000001</v>
      </c>
      <c r="G46" s="40">
        <v>274.37700000000001</v>
      </c>
      <c r="H46" s="40">
        <v>274.37700000000001</v>
      </c>
      <c r="I46" s="40">
        <v>69.63</v>
      </c>
      <c r="J46" s="40">
        <v>69.63</v>
      </c>
      <c r="K46" s="40">
        <v>28.687000000000001</v>
      </c>
      <c r="L46" s="40">
        <v>28.687000000000001</v>
      </c>
      <c r="M46" s="41">
        <v>36.587000000000003</v>
      </c>
      <c r="N46" s="41">
        <v>36.587000000000003</v>
      </c>
      <c r="O46" s="41">
        <v>628.58500000000004</v>
      </c>
      <c r="P46" s="41">
        <v>628.58500000000004</v>
      </c>
      <c r="Q46" s="41">
        <v>358.71899999999999</v>
      </c>
      <c r="R46" s="41">
        <v>358.71899999999999</v>
      </c>
      <c r="S46" s="41">
        <v>118.72799999999999</v>
      </c>
      <c r="T46" s="41">
        <v>118.72799999999999</v>
      </c>
      <c r="U46" s="41">
        <v>35.32</v>
      </c>
      <c r="V46" s="41">
        <v>35.32</v>
      </c>
      <c r="W46" s="41">
        <v>456.81299999999999</v>
      </c>
      <c r="X46" s="41">
        <v>456.81299999999999</v>
      </c>
      <c r="Y46" s="41">
        <v>1007.103</v>
      </c>
      <c r="Z46" s="41">
        <v>1007.103</v>
      </c>
      <c r="AA46" s="41">
        <v>380.09699999999998</v>
      </c>
      <c r="AB46" s="41">
        <v>380.09699999999998</v>
      </c>
      <c r="AC46" s="41">
        <v>802.1</v>
      </c>
      <c r="AD46" s="41">
        <v>802.1</v>
      </c>
      <c r="AE46" s="41">
        <v>609.53200000000004</v>
      </c>
      <c r="AF46" s="41">
        <v>609.53200000000004</v>
      </c>
      <c r="AG46" s="42">
        <v>5000</v>
      </c>
      <c r="AH46" s="42">
        <v>5000</v>
      </c>
      <c r="AI46" s="16" t="s">
        <v>114</v>
      </c>
      <c r="AJ46" s="16"/>
      <c r="AK46" s="16"/>
      <c r="AL46" s="16"/>
      <c r="AM46" s="16"/>
      <c r="AN46" s="16"/>
      <c r="AO46" s="16"/>
      <c r="AP46" s="16"/>
      <c r="AQ46" s="16"/>
      <c r="AR46" s="16"/>
      <c r="AS46" s="16"/>
      <c r="AT46" s="16"/>
      <c r="AU46" s="16"/>
    </row>
    <row r="47" spans="1:47" s="17" customFormat="1" ht="262.5" x14ac:dyDescent="0.3">
      <c r="A47" s="37" t="s">
        <v>115</v>
      </c>
      <c r="B47" s="38" t="s">
        <v>116</v>
      </c>
      <c r="C47" s="39" t="str">
        <f t="shared" si="1"/>
        <v>19 3 04 40060</v>
      </c>
      <c r="D47" s="39" t="s">
        <v>113</v>
      </c>
      <c r="E47" s="40"/>
      <c r="F47" s="40"/>
      <c r="G47" s="40"/>
      <c r="H47" s="40"/>
      <c r="I47" s="40"/>
      <c r="J47" s="40"/>
      <c r="K47" s="40"/>
      <c r="L47" s="40"/>
      <c r="M47" s="41"/>
      <c r="N47" s="41"/>
      <c r="O47" s="41"/>
      <c r="P47" s="41"/>
      <c r="Q47" s="41"/>
      <c r="R47" s="41"/>
      <c r="S47" s="41"/>
      <c r="T47" s="41"/>
      <c r="U47" s="41"/>
      <c r="V47" s="41"/>
      <c r="W47" s="41"/>
      <c r="X47" s="41"/>
      <c r="Y47" s="41"/>
      <c r="Z47" s="41"/>
      <c r="AA47" s="41">
        <v>400</v>
      </c>
      <c r="AB47" s="41">
        <v>400</v>
      </c>
      <c r="AC47" s="41"/>
      <c r="AD47" s="41"/>
      <c r="AE47" s="41"/>
      <c r="AF47" s="41"/>
      <c r="AG47" s="42">
        <v>400</v>
      </c>
      <c r="AH47" s="42">
        <v>400</v>
      </c>
      <c r="AI47" s="16" t="s">
        <v>117</v>
      </c>
      <c r="AJ47" s="16"/>
      <c r="AK47" s="16"/>
      <c r="AL47" s="16"/>
      <c r="AM47" s="16"/>
      <c r="AN47" s="16"/>
      <c r="AO47" s="16"/>
      <c r="AP47" s="16"/>
      <c r="AQ47" s="16"/>
      <c r="AR47" s="16"/>
      <c r="AS47" s="16"/>
      <c r="AT47" s="16"/>
      <c r="AU47" s="16"/>
    </row>
    <row r="48" spans="1:47" s="17" customFormat="1" ht="187.5" x14ac:dyDescent="0.3">
      <c r="A48" s="37" t="s">
        <v>118</v>
      </c>
      <c r="B48" s="38" t="s">
        <v>119</v>
      </c>
      <c r="C48" s="39" t="str">
        <f t="shared" si="1"/>
        <v>21 3 03 40040</v>
      </c>
      <c r="D48" s="39" t="s">
        <v>120</v>
      </c>
      <c r="E48" s="40">
        <v>672276</v>
      </c>
      <c r="F48" s="40">
        <v>672276</v>
      </c>
      <c r="G48" s="40">
        <v>842825</v>
      </c>
      <c r="H48" s="40">
        <v>842825</v>
      </c>
      <c r="I48" s="40">
        <v>266952</v>
      </c>
      <c r="J48" s="40">
        <v>266952</v>
      </c>
      <c r="K48" s="40">
        <v>175632</v>
      </c>
      <c r="L48" s="40">
        <v>175632</v>
      </c>
      <c r="M48" s="41">
        <v>64477</v>
      </c>
      <c r="N48" s="41">
        <v>64477</v>
      </c>
      <c r="O48" s="41">
        <v>332787</v>
      </c>
      <c r="P48" s="41">
        <v>332787</v>
      </c>
      <c r="Q48" s="41">
        <v>180463</v>
      </c>
      <c r="R48" s="41">
        <v>180463</v>
      </c>
      <c r="S48" s="41">
        <v>46313</v>
      </c>
      <c r="T48" s="41">
        <v>46313</v>
      </c>
      <c r="U48" s="41">
        <v>339130</v>
      </c>
      <c r="V48" s="41">
        <v>339130</v>
      </c>
      <c r="W48" s="41">
        <v>58411</v>
      </c>
      <c r="X48" s="41">
        <v>58411</v>
      </c>
      <c r="Y48" s="41">
        <v>151743</v>
      </c>
      <c r="Z48" s="41">
        <v>151743</v>
      </c>
      <c r="AA48" s="41">
        <v>197127</v>
      </c>
      <c r="AB48" s="41">
        <v>197127</v>
      </c>
      <c r="AC48" s="41">
        <v>117925</v>
      </c>
      <c r="AD48" s="41">
        <v>117925</v>
      </c>
      <c r="AE48" s="41">
        <v>234673</v>
      </c>
      <c r="AF48" s="41">
        <v>234673</v>
      </c>
      <c r="AG48" s="42">
        <v>3680734</v>
      </c>
      <c r="AH48" s="42">
        <v>3680734</v>
      </c>
      <c r="AI48" s="16" t="s">
        <v>121</v>
      </c>
      <c r="AJ48" s="16"/>
      <c r="AK48" s="16"/>
      <c r="AL48" s="16"/>
      <c r="AM48" s="16"/>
      <c r="AN48" s="16"/>
      <c r="AO48" s="16"/>
      <c r="AP48" s="16"/>
      <c r="AQ48" s="16"/>
      <c r="AR48" s="16"/>
      <c r="AS48" s="16"/>
      <c r="AT48" s="16"/>
      <c r="AU48" s="16"/>
    </row>
    <row r="49" spans="1:47" s="17" customFormat="1" ht="225" x14ac:dyDescent="0.3">
      <c r="A49" s="37" t="s">
        <v>122</v>
      </c>
      <c r="B49" s="38" t="s">
        <v>123</v>
      </c>
      <c r="C49" s="39" t="str">
        <f t="shared" si="1"/>
        <v>24 1 02 40060</v>
      </c>
      <c r="D49" s="39" t="s">
        <v>70</v>
      </c>
      <c r="E49" s="40">
        <v>4828.3338000000003</v>
      </c>
      <c r="F49" s="40">
        <v>5194.7377999999999</v>
      </c>
      <c r="G49" s="40"/>
      <c r="H49" s="40"/>
      <c r="I49" s="40"/>
      <c r="J49" s="40"/>
      <c r="K49" s="40"/>
      <c r="L49" s="40"/>
      <c r="M49" s="41"/>
      <c r="N49" s="41"/>
      <c r="O49" s="41"/>
      <c r="P49" s="41"/>
      <c r="Q49" s="41"/>
      <c r="R49" s="41"/>
      <c r="S49" s="41"/>
      <c r="T49" s="41"/>
      <c r="U49" s="41"/>
      <c r="V49" s="41"/>
      <c r="W49" s="41">
        <v>146.6703</v>
      </c>
      <c r="X49" s="41">
        <v>157.80029999999999</v>
      </c>
      <c r="Y49" s="41"/>
      <c r="Z49" s="41"/>
      <c r="AA49" s="41"/>
      <c r="AB49" s="41"/>
      <c r="AC49" s="41"/>
      <c r="AD49" s="41"/>
      <c r="AE49" s="41"/>
      <c r="AF49" s="41"/>
      <c r="AG49" s="42">
        <v>4975.0041000000001</v>
      </c>
      <c r="AH49" s="42">
        <v>5352.5380999999998</v>
      </c>
      <c r="AI49" s="16" t="s">
        <v>124</v>
      </c>
      <c r="AJ49" s="16"/>
      <c r="AK49" s="16"/>
      <c r="AL49" s="16"/>
      <c r="AM49" s="16"/>
      <c r="AN49" s="16"/>
      <c r="AO49" s="16"/>
      <c r="AP49" s="16"/>
      <c r="AQ49" s="16"/>
      <c r="AR49" s="16"/>
      <c r="AS49" s="16"/>
      <c r="AT49" s="16"/>
      <c r="AU49" s="16"/>
    </row>
    <row r="50" spans="1:47" s="17" customFormat="1" ht="131.25" x14ac:dyDescent="0.3">
      <c r="A50" s="37" t="s">
        <v>125</v>
      </c>
      <c r="B50" s="38" t="s">
        <v>126</v>
      </c>
      <c r="C50" s="39" t="str">
        <f t="shared" si="1"/>
        <v>24 1 F2 55550</v>
      </c>
      <c r="D50" s="39" t="s">
        <v>70</v>
      </c>
      <c r="E50" s="40">
        <v>1663.2071000000001</v>
      </c>
      <c r="F50" s="40">
        <v>1663.2071000000001</v>
      </c>
      <c r="G50" s="40"/>
      <c r="H50" s="40"/>
      <c r="I50" s="40"/>
      <c r="J50" s="40"/>
      <c r="K50" s="40"/>
      <c r="L50" s="40"/>
      <c r="M50" s="41"/>
      <c r="N50" s="41"/>
      <c r="O50" s="41"/>
      <c r="P50" s="41"/>
      <c r="Q50" s="41"/>
      <c r="R50" s="41"/>
      <c r="S50" s="41"/>
      <c r="T50" s="41"/>
      <c r="U50" s="41">
        <v>239.57277999999999</v>
      </c>
      <c r="V50" s="41">
        <v>239.57277999999999</v>
      </c>
      <c r="W50" s="41">
        <v>50.523310000000002</v>
      </c>
      <c r="X50" s="41">
        <v>50.523310000000002</v>
      </c>
      <c r="Y50" s="41"/>
      <c r="Z50" s="41"/>
      <c r="AA50" s="41"/>
      <c r="AB50" s="41"/>
      <c r="AC50" s="41"/>
      <c r="AD50" s="41"/>
      <c r="AE50" s="41"/>
      <c r="AF50" s="41"/>
      <c r="AG50" s="42">
        <v>1953.3031900000001</v>
      </c>
      <c r="AH50" s="42">
        <v>1953.3031900000001</v>
      </c>
      <c r="AI50" s="16" t="s">
        <v>127</v>
      </c>
      <c r="AJ50" s="16"/>
      <c r="AK50" s="16"/>
      <c r="AL50" s="16"/>
      <c r="AM50" s="16"/>
      <c r="AN50" s="16"/>
      <c r="AO50" s="16"/>
      <c r="AP50" s="16"/>
      <c r="AQ50" s="16"/>
      <c r="AR50" s="16"/>
      <c r="AS50" s="16"/>
      <c r="AT50" s="16"/>
      <c r="AU50" s="16"/>
    </row>
    <row r="51" spans="1:47" s="17" customFormat="1" ht="281.25" x14ac:dyDescent="0.3">
      <c r="A51" s="37" t="s">
        <v>128</v>
      </c>
      <c r="B51" s="38" t="s">
        <v>129</v>
      </c>
      <c r="C51" s="39" t="str">
        <f t="shared" si="1"/>
        <v>24 2 01 40060</v>
      </c>
      <c r="D51" s="39" t="s">
        <v>36</v>
      </c>
      <c r="E51" s="40"/>
      <c r="F51" s="40">
        <v>50000</v>
      </c>
      <c r="G51" s="40"/>
      <c r="H51" s="40"/>
      <c r="I51" s="40"/>
      <c r="J51" s="40"/>
      <c r="K51" s="40"/>
      <c r="L51" s="40"/>
      <c r="M51" s="41"/>
      <c r="N51" s="41"/>
      <c r="O51" s="41"/>
      <c r="P51" s="41"/>
      <c r="Q51" s="41"/>
      <c r="R51" s="41"/>
      <c r="S51" s="41"/>
      <c r="T51" s="41"/>
      <c r="U51" s="41"/>
      <c r="V51" s="41">
        <v>20000</v>
      </c>
      <c r="W51" s="41"/>
      <c r="X51" s="41"/>
      <c r="Y51" s="41"/>
      <c r="Z51" s="41"/>
      <c r="AA51" s="41"/>
      <c r="AB51" s="41"/>
      <c r="AC51" s="41"/>
      <c r="AD51" s="41"/>
      <c r="AE51" s="41"/>
      <c r="AF51" s="41"/>
      <c r="AG51" s="42"/>
      <c r="AH51" s="42">
        <v>70000</v>
      </c>
      <c r="AI51" s="16" t="s">
        <v>130</v>
      </c>
      <c r="AJ51" s="16"/>
      <c r="AK51" s="16"/>
      <c r="AL51" s="16"/>
      <c r="AM51" s="16"/>
      <c r="AN51" s="16"/>
      <c r="AO51" s="16"/>
      <c r="AP51" s="16"/>
      <c r="AQ51" s="16"/>
      <c r="AR51" s="16"/>
      <c r="AS51" s="16"/>
      <c r="AT51" s="16"/>
      <c r="AU51" s="16"/>
    </row>
    <row r="52" spans="1:47" s="17" customFormat="1" ht="225" x14ac:dyDescent="0.3">
      <c r="A52" s="37" t="s">
        <v>131</v>
      </c>
      <c r="B52" s="38" t="s">
        <v>132</v>
      </c>
      <c r="C52" s="39" t="str">
        <f t="shared" si="1"/>
        <v>24 2 02 40060</v>
      </c>
      <c r="D52" s="39" t="s">
        <v>70</v>
      </c>
      <c r="E52" s="40"/>
      <c r="F52" s="40">
        <v>134.02699999999999</v>
      </c>
      <c r="G52" s="40"/>
      <c r="H52" s="40"/>
      <c r="I52" s="40"/>
      <c r="J52" s="40"/>
      <c r="K52" s="40"/>
      <c r="L52" s="40"/>
      <c r="M52" s="41"/>
      <c r="N52" s="41"/>
      <c r="O52" s="41"/>
      <c r="P52" s="41"/>
      <c r="Q52" s="41"/>
      <c r="R52" s="41"/>
      <c r="S52" s="41"/>
      <c r="T52" s="41"/>
      <c r="U52" s="41"/>
      <c r="V52" s="41">
        <v>41.877000000000002</v>
      </c>
      <c r="W52" s="41"/>
      <c r="X52" s="41"/>
      <c r="Y52" s="41"/>
      <c r="Z52" s="41"/>
      <c r="AA52" s="41"/>
      <c r="AB52" s="41"/>
      <c r="AC52" s="41"/>
      <c r="AD52" s="41"/>
      <c r="AE52" s="41"/>
      <c r="AF52" s="41"/>
      <c r="AG52" s="42"/>
      <c r="AH52" s="42">
        <v>175.904</v>
      </c>
      <c r="AI52" s="16" t="s">
        <v>133</v>
      </c>
      <c r="AJ52" s="16"/>
      <c r="AK52" s="16"/>
      <c r="AL52" s="16"/>
      <c r="AM52" s="16"/>
      <c r="AN52" s="16"/>
      <c r="AO52" s="16"/>
      <c r="AP52" s="16"/>
      <c r="AQ52" s="16"/>
      <c r="AR52" s="16"/>
      <c r="AS52" s="16"/>
      <c r="AT52" s="16"/>
      <c r="AU52" s="16"/>
    </row>
    <row r="53" spans="1:47" s="17" customFormat="1" ht="206.25" x14ac:dyDescent="0.3">
      <c r="A53" s="37" t="s">
        <v>134</v>
      </c>
      <c r="B53" s="38" t="s">
        <v>135</v>
      </c>
      <c r="C53" s="39" t="str">
        <f t="shared" si="1"/>
        <v>24 2 03 40060</v>
      </c>
      <c r="D53" s="39" t="s">
        <v>70</v>
      </c>
      <c r="E53" s="40"/>
      <c r="F53" s="40">
        <v>1689.912</v>
      </c>
      <c r="G53" s="40"/>
      <c r="H53" s="40"/>
      <c r="I53" s="40"/>
      <c r="J53" s="40"/>
      <c r="K53" s="40"/>
      <c r="L53" s="40"/>
      <c r="M53" s="41"/>
      <c r="N53" s="41"/>
      <c r="O53" s="41"/>
      <c r="P53" s="41"/>
      <c r="Q53" s="41"/>
      <c r="R53" s="41"/>
      <c r="S53" s="41"/>
      <c r="T53" s="41"/>
      <c r="U53" s="41"/>
      <c r="V53" s="41"/>
      <c r="W53" s="41"/>
      <c r="X53" s="41"/>
      <c r="Y53" s="41"/>
      <c r="Z53" s="41"/>
      <c r="AA53" s="41"/>
      <c r="AB53" s="41"/>
      <c r="AC53" s="41"/>
      <c r="AD53" s="41"/>
      <c r="AE53" s="41"/>
      <c r="AF53" s="41"/>
      <c r="AG53" s="42"/>
      <c r="AH53" s="42">
        <v>1689.912</v>
      </c>
      <c r="AI53" s="16" t="s">
        <v>136</v>
      </c>
      <c r="AJ53" s="16"/>
      <c r="AK53" s="16"/>
      <c r="AL53" s="16"/>
      <c r="AM53" s="16"/>
      <c r="AN53" s="16"/>
      <c r="AO53" s="16"/>
      <c r="AP53" s="16"/>
      <c r="AQ53" s="16"/>
      <c r="AR53" s="16"/>
      <c r="AS53" s="16"/>
      <c r="AT53" s="16"/>
      <c r="AU53" s="16"/>
    </row>
    <row r="54" spans="1:47" s="17" customFormat="1" ht="262.5" x14ac:dyDescent="0.3">
      <c r="A54" s="37" t="s">
        <v>137</v>
      </c>
      <c r="B54" s="38" t="s">
        <v>138</v>
      </c>
      <c r="C54" s="39" t="str">
        <f t="shared" si="1"/>
        <v>24 2 04 40060</v>
      </c>
      <c r="D54" s="39" t="s">
        <v>70</v>
      </c>
      <c r="E54" s="40"/>
      <c r="F54" s="40">
        <v>351.76299999999998</v>
      </c>
      <c r="G54" s="40"/>
      <c r="H54" s="40"/>
      <c r="I54" s="40"/>
      <c r="J54" s="40"/>
      <c r="K54" s="40"/>
      <c r="L54" s="40"/>
      <c r="M54" s="41"/>
      <c r="N54" s="41"/>
      <c r="O54" s="41"/>
      <c r="P54" s="41"/>
      <c r="Q54" s="41"/>
      <c r="R54" s="41"/>
      <c r="S54" s="41"/>
      <c r="T54" s="41"/>
      <c r="U54" s="41"/>
      <c r="V54" s="41"/>
      <c r="W54" s="41"/>
      <c r="X54" s="41">
        <v>120.02500000000001</v>
      </c>
      <c r="Y54" s="41"/>
      <c r="Z54" s="41"/>
      <c r="AA54" s="41"/>
      <c r="AB54" s="41"/>
      <c r="AC54" s="41"/>
      <c r="AD54" s="41"/>
      <c r="AE54" s="41"/>
      <c r="AF54" s="41"/>
      <c r="AG54" s="42"/>
      <c r="AH54" s="42">
        <v>471.78800000000001</v>
      </c>
      <c r="AI54" s="16" t="s">
        <v>139</v>
      </c>
      <c r="AJ54" s="16"/>
      <c r="AK54" s="16"/>
      <c r="AL54" s="16"/>
      <c r="AM54" s="16"/>
      <c r="AN54" s="16"/>
      <c r="AO54" s="16"/>
      <c r="AP54" s="16"/>
      <c r="AQ54" s="16"/>
      <c r="AR54" s="16"/>
      <c r="AS54" s="16"/>
      <c r="AT54" s="16"/>
      <c r="AU54" s="16"/>
    </row>
    <row r="55" spans="1:47" s="17" customFormat="1" ht="206.25" x14ac:dyDescent="0.3">
      <c r="A55" s="37" t="s">
        <v>140</v>
      </c>
      <c r="B55" s="38" t="s">
        <v>141</v>
      </c>
      <c r="C55" s="39" t="str">
        <f t="shared" si="1"/>
        <v>24 2 05 40060</v>
      </c>
      <c r="D55" s="39" t="s">
        <v>70</v>
      </c>
      <c r="E55" s="40"/>
      <c r="F55" s="40">
        <v>732.86900000000003</v>
      </c>
      <c r="G55" s="40"/>
      <c r="H55" s="40"/>
      <c r="I55" s="40"/>
      <c r="J55" s="40"/>
      <c r="K55" s="40"/>
      <c r="L55" s="40"/>
      <c r="M55" s="41"/>
      <c r="N55" s="41"/>
      <c r="O55" s="41"/>
      <c r="P55" s="41"/>
      <c r="Q55" s="41"/>
      <c r="R55" s="41"/>
      <c r="S55" s="41"/>
      <c r="T55" s="41"/>
      <c r="U55" s="41"/>
      <c r="V55" s="41"/>
      <c r="W55" s="41"/>
      <c r="X55" s="41"/>
      <c r="Y55" s="41"/>
      <c r="Z55" s="41"/>
      <c r="AA55" s="41"/>
      <c r="AB55" s="41"/>
      <c r="AC55" s="41"/>
      <c r="AD55" s="41"/>
      <c r="AE55" s="41"/>
      <c r="AF55" s="41"/>
      <c r="AG55" s="42"/>
      <c r="AH55" s="42">
        <v>732.86900000000003</v>
      </c>
      <c r="AI55" s="16" t="s">
        <v>142</v>
      </c>
      <c r="AJ55" s="16"/>
      <c r="AK55" s="16"/>
      <c r="AL55" s="16"/>
      <c r="AM55" s="16"/>
      <c r="AN55" s="16"/>
      <c r="AO55" s="16"/>
      <c r="AP55" s="16"/>
      <c r="AQ55" s="16"/>
      <c r="AR55" s="16"/>
      <c r="AS55" s="16"/>
      <c r="AT55" s="16"/>
      <c r="AU55" s="16"/>
    </row>
    <row r="56" spans="1:47" s="17" customFormat="1" ht="243.75" x14ac:dyDescent="0.3">
      <c r="A56" s="37" t="s">
        <v>143</v>
      </c>
      <c r="B56" s="38" t="s">
        <v>144</v>
      </c>
      <c r="C56" s="39" t="str">
        <f t="shared" si="1"/>
        <v>24 2 06 40060</v>
      </c>
      <c r="D56" s="39" t="s">
        <v>70</v>
      </c>
      <c r="E56" s="40"/>
      <c r="F56" s="40">
        <v>1777.027</v>
      </c>
      <c r="G56" s="40"/>
      <c r="H56" s="40"/>
      <c r="I56" s="40"/>
      <c r="J56" s="40"/>
      <c r="K56" s="40"/>
      <c r="L56" s="40"/>
      <c r="M56" s="41"/>
      <c r="N56" s="41"/>
      <c r="O56" s="41"/>
      <c r="P56" s="41"/>
      <c r="Q56" s="41"/>
      <c r="R56" s="41"/>
      <c r="S56" s="41"/>
      <c r="T56" s="41"/>
      <c r="U56" s="41"/>
      <c r="V56" s="41"/>
      <c r="W56" s="41"/>
      <c r="X56" s="41">
        <v>398.63299999999998</v>
      </c>
      <c r="Y56" s="41"/>
      <c r="Z56" s="41"/>
      <c r="AA56" s="41"/>
      <c r="AB56" s="41"/>
      <c r="AC56" s="41"/>
      <c r="AD56" s="41"/>
      <c r="AE56" s="41"/>
      <c r="AF56" s="41"/>
      <c r="AG56" s="42"/>
      <c r="AH56" s="42">
        <v>2175.66</v>
      </c>
      <c r="AI56" s="16" t="s">
        <v>145</v>
      </c>
      <c r="AJ56" s="16"/>
      <c r="AK56" s="16"/>
      <c r="AL56" s="16"/>
      <c r="AM56" s="16"/>
      <c r="AN56" s="16"/>
      <c r="AO56" s="16"/>
      <c r="AP56" s="16"/>
      <c r="AQ56" s="16"/>
      <c r="AR56" s="16"/>
      <c r="AS56" s="16"/>
      <c r="AT56" s="16"/>
      <c r="AU56" s="16"/>
    </row>
    <row r="57" spans="1:47" s="17" customFormat="1" ht="206.25" x14ac:dyDescent="0.3">
      <c r="A57" s="37" t="s">
        <v>146</v>
      </c>
      <c r="B57" s="38" t="s">
        <v>147</v>
      </c>
      <c r="C57" s="39" t="str">
        <f t="shared" si="1"/>
        <v>24 2 07 40060</v>
      </c>
      <c r="D57" s="39" t="s">
        <v>70</v>
      </c>
      <c r="E57" s="40"/>
      <c r="F57" s="40">
        <v>497.67700000000002</v>
      </c>
      <c r="G57" s="40"/>
      <c r="H57" s="40"/>
      <c r="I57" s="40"/>
      <c r="J57" s="40"/>
      <c r="K57" s="40"/>
      <c r="L57" s="40"/>
      <c r="M57" s="41"/>
      <c r="N57" s="41"/>
      <c r="O57" s="41"/>
      <c r="P57" s="41"/>
      <c r="Q57" s="41"/>
      <c r="R57" s="41"/>
      <c r="S57" s="41"/>
      <c r="T57" s="41"/>
      <c r="U57" s="41"/>
      <c r="V57" s="41"/>
      <c r="W57" s="41"/>
      <c r="X57" s="41">
        <v>72.478999999999999</v>
      </c>
      <c r="Y57" s="41"/>
      <c r="Z57" s="41"/>
      <c r="AA57" s="41"/>
      <c r="AB57" s="41"/>
      <c r="AC57" s="41"/>
      <c r="AD57" s="41"/>
      <c r="AE57" s="41"/>
      <c r="AF57" s="41"/>
      <c r="AG57" s="42"/>
      <c r="AH57" s="42">
        <v>570.15599999999995</v>
      </c>
      <c r="AI57" s="16" t="s">
        <v>148</v>
      </c>
      <c r="AJ57" s="16"/>
      <c r="AK57" s="16"/>
      <c r="AL57" s="16"/>
      <c r="AM57" s="16"/>
      <c r="AN57" s="16"/>
      <c r="AO57" s="16"/>
      <c r="AP57" s="16"/>
      <c r="AQ57" s="16"/>
      <c r="AR57" s="16"/>
      <c r="AS57" s="16"/>
      <c r="AT57" s="16"/>
      <c r="AU57" s="16"/>
    </row>
    <row r="58" spans="1:47" s="17" customFormat="1" ht="18.75" x14ac:dyDescent="0.3">
      <c r="A58" s="48"/>
      <c r="B58" s="22" t="s">
        <v>19</v>
      </c>
      <c r="C58" s="49" t="str">
        <f t="shared" si="1"/>
        <v xml:space="preserve">   </v>
      </c>
      <c r="D58" s="49"/>
      <c r="E58" s="50">
        <v>1005831.5948</v>
      </c>
      <c r="F58" s="50">
        <v>1373984.1461700001</v>
      </c>
      <c r="G58" s="50">
        <v>1303668.507</v>
      </c>
      <c r="H58" s="50">
        <v>851865.49399999995</v>
      </c>
      <c r="I58" s="50">
        <v>272919.13</v>
      </c>
      <c r="J58" s="50">
        <v>272239.13</v>
      </c>
      <c r="K58" s="50">
        <v>180890.08003000001</v>
      </c>
      <c r="L58" s="50">
        <v>176859.777</v>
      </c>
      <c r="M58" s="51">
        <v>69147.890029999995</v>
      </c>
      <c r="N58" s="51">
        <v>64617.587</v>
      </c>
      <c r="O58" s="51">
        <v>337123.88500000001</v>
      </c>
      <c r="P58" s="51">
        <v>335830.04697000002</v>
      </c>
      <c r="Q58" s="51">
        <v>180943.71900000001</v>
      </c>
      <c r="R58" s="51">
        <v>183974.02202999999</v>
      </c>
      <c r="S58" s="51">
        <v>47818.40494</v>
      </c>
      <c r="T58" s="51">
        <v>46520.728000000003</v>
      </c>
      <c r="U58" s="51">
        <v>487169.27278</v>
      </c>
      <c r="V58" s="51">
        <v>737054.93189999997</v>
      </c>
      <c r="W58" s="51">
        <v>64759.026610000001</v>
      </c>
      <c r="X58" s="51">
        <v>167111.74361</v>
      </c>
      <c r="Y58" s="51">
        <v>173269.23300000001</v>
      </c>
      <c r="Z58" s="51">
        <v>170315.342</v>
      </c>
      <c r="AA58" s="51">
        <v>199970.09700000001</v>
      </c>
      <c r="AB58" s="51">
        <v>197970.09700000001</v>
      </c>
      <c r="AC58" s="51">
        <v>121545.53551</v>
      </c>
      <c r="AD58" s="51">
        <v>121104.40269</v>
      </c>
      <c r="AE58" s="51">
        <v>246736.21400000001</v>
      </c>
      <c r="AF58" s="51">
        <v>251751.24400000001</v>
      </c>
      <c r="AG58" s="51">
        <v>4691792.5897000004</v>
      </c>
      <c r="AH58" s="51">
        <v>4951198.6923700003</v>
      </c>
      <c r="AI58" s="23"/>
      <c r="AJ58" s="23"/>
      <c r="AK58" s="23"/>
      <c r="AL58" s="23"/>
      <c r="AM58" s="16"/>
      <c r="AN58" s="16"/>
      <c r="AO58" s="16"/>
      <c r="AP58" s="16"/>
      <c r="AQ58" s="16"/>
      <c r="AR58" s="16"/>
      <c r="AS58" s="16"/>
      <c r="AT58" s="16"/>
      <c r="AU58" s="16"/>
    </row>
    <row r="59" spans="1:47" s="17" customFormat="1" ht="18.75" x14ac:dyDescent="0.3">
      <c r="A59" s="48"/>
      <c r="B59" s="22" t="s">
        <v>149</v>
      </c>
      <c r="C59" s="49" t="str">
        <f t="shared" si="1"/>
        <v xml:space="preserve">   </v>
      </c>
      <c r="D59" s="49"/>
      <c r="E59" s="50">
        <v>917442.49479999999</v>
      </c>
      <c r="F59" s="50">
        <v>1373984.1461700001</v>
      </c>
      <c r="G59" s="50">
        <v>1093660.3770000001</v>
      </c>
      <c r="H59" s="50">
        <v>851865.49399999995</v>
      </c>
      <c r="I59" s="50">
        <v>272919.13</v>
      </c>
      <c r="J59" s="50">
        <v>272239.13</v>
      </c>
      <c r="K59" s="50">
        <v>177890.08003000001</v>
      </c>
      <c r="L59" s="50">
        <v>176859.777</v>
      </c>
      <c r="M59" s="51">
        <v>66147.890029999995</v>
      </c>
      <c r="N59" s="51">
        <v>64617.587</v>
      </c>
      <c r="O59" s="51">
        <v>337123.88500000001</v>
      </c>
      <c r="P59" s="51">
        <v>334140.94696999999</v>
      </c>
      <c r="Q59" s="51">
        <v>180943.71900000001</v>
      </c>
      <c r="R59" s="51">
        <v>180974.02202999999</v>
      </c>
      <c r="S59" s="51">
        <v>46533.704940000003</v>
      </c>
      <c r="T59" s="51">
        <v>46520.728000000003</v>
      </c>
      <c r="U59" s="51">
        <v>487169.27278</v>
      </c>
      <c r="V59" s="51">
        <v>375128.54190000001</v>
      </c>
      <c r="W59" s="51">
        <v>64759.026610000001</v>
      </c>
      <c r="X59" s="51">
        <v>167111.74361</v>
      </c>
      <c r="Y59" s="51">
        <v>173269.23300000001</v>
      </c>
      <c r="Z59" s="51">
        <v>170315.342</v>
      </c>
      <c r="AA59" s="51">
        <v>199970.09700000001</v>
      </c>
      <c r="AB59" s="51">
        <v>197970.09700000001</v>
      </c>
      <c r="AC59" s="51">
        <v>121545.53551</v>
      </c>
      <c r="AD59" s="51">
        <v>121104.40269</v>
      </c>
      <c r="AE59" s="51">
        <v>246736.21400000001</v>
      </c>
      <c r="AF59" s="51">
        <v>251751.24400000001</v>
      </c>
      <c r="AG59" s="51">
        <v>4386110.6596999997</v>
      </c>
      <c r="AH59" s="51">
        <v>4584583.2023700001</v>
      </c>
      <c r="AI59" s="23"/>
      <c r="AJ59" s="23"/>
      <c r="AK59" s="23"/>
      <c r="AL59" s="23"/>
      <c r="AM59" s="16"/>
      <c r="AN59" s="16"/>
      <c r="AO59" s="16"/>
      <c r="AP59" s="16"/>
      <c r="AQ59" s="16"/>
      <c r="AR59" s="16"/>
      <c r="AS59" s="16"/>
      <c r="AT59" s="16"/>
      <c r="AU59" s="16"/>
    </row>
    <row r="60" spans="1:47" s="17" customFormat="1" ht="18.75" x14ac:dyDescent="0.3">
      <c r="A60" s="48"/>
      <c r="B60" s="22" t="s">
        <v>150</v>
      </c>
      <c r="C60" s="49" t="str">
        <f t="shared" si="1"/>
        <v xml:space="preserve">   </v>
      </c>
      <c r="D60" s="49"/>
      <c r="E60" s="50">
        <v>88389.1</v>
      </c>
      <c r="F60" s="50"/>
      <c r="G60" s="50">
        <v>210008.13</v>
      </c>
      <c r="H60" s="50"/>
      <c r="I60" s="50"/>
      <c r="J60" s="50"/>
      <c r="K60" s="50">
        <v>3000</v>
      </c>
      <c r="L60" s="50"/>
      <c r="M60" s="51">
        <v>3000</v>
      </c>
      <c r="N60" s="51"/>
      <c r="O60" s="51"/>
      <c r="P60" s="51">
        <v>1689.1</v>
      </c>
      <c r="Q60" s="51"/>
      <c r="R60" s="51">
        <v>3000</v>
      </c>
      <c r="S60" s="51">
        <v>1284.7</v>
      </c>
      <c r="T60" s="51"/>
      <c r="U60" s="51"/>
      <c r="V60" s="51">
        <v>361926.39</v>
      </c>
      <c r="W60" s="51"/>
      <c r="X60" s="51"/>
      <c r="Y60" s="51"/>
      <c r="Z60" s="51"/>
      <c r="AA60" s="51"/>
      <c r="AB60" s="51"/>
      <c r="AC60" s="51"/>
      <c r="AD60" s="51"/>
      <c r="AE60" s="51"/>
      <c r="AF60" s="51"/>
      <c r="AG60" s="51">
        <v>305681.93</v>
      </c>
      <c r="AH60" s="51">
        <v>366615.49</v>
      </c>
      <c r="AI60" s="23"/>
      <c r="AJ60" s="23"/>
      <c r="AK60" s="23"/>
      <c r="AL60" s="23"/>
      <c r="AM60" s="16"/>
      <c r="AN60" s="16"/>
      <c r="AO60" s="16"/>
      <c r="AP60" s="16"/>
      <c r="AQ60" s="16"/>
      <c r="AR60" s="16"/>
      <c r="AS60" s="16"/>
      <c r="AT60" s="16"/>
      <c r="AU60" s="16"/>
    </row>
    <row r="61" spans="1:47" s="17" customFormat="1" ht="39" x14ac:dyDescent="0.35">
      <c r="A61" s="52"/>
      <c r="B61" s="30" t="s">
        <v>52</v>
      </c>
      <c r="C61" s="53" t="str">
        <f t="shared" si="1"/>
        <v xml:space="preserve">   </v>
      </c>
      <c r="D61" s="53"/>
      <c r="E61" s="54">
        <v>88389.1</v>
      </c>
      <c r="F61" s="54"/>
      <c r="G61" s="54">
        <v>210008.13</v>
      </c>
      <c r="H61" s="54"/>
      <c r="I61" s="54"/>
      <c r="J61" s="54"/>
      <c r="K61" s="54">
        <v>3000</v>
      </c>
      <c r="L61" s="54"/>
      <c r="M61" s="55">
        <v>3000</v>
      </c>
      <c r="N61" s="55"/>
      <c r="O61" s="55"/>
      <c r="P61" s="55">
        <v>1689.1</v>
      </c>
      <c r="Q61" s="55"/>
      <c r="R61" s="55">
        <v>3000</v>
      </c>
      <c r="S61" s="55">
        <v>1284.7</v>
      </c>
      <c r="T61" s="55"/>
      <c r="U61" s="55"/>
      <c r="V61" s="55">
        <v>361926.39</v>
      </c>
      <c r="W61" s="55"/>
      <c r="X61" s="55"/>
      <c r="Y61" s="55"/>
      <c r="Z61" s="55"/>
      <c r="AA61" s="55"/>
      <c r="AB61" s="55"/>
      <c r="AC61" s="55"/>
      <c r="AD61" s="55"/>
      <c r="AE61" s="55"/>
      <c r="AF61" s="55"/>
      <c r="AG61" s="55">
        <v>305681.93</v>
      </c>
      <c r="AH61" s="55">
        <v>366615.49</v>
      </c>
      <c r="AI61" s="31"/>
      <c r="AJ61" s="31"/>
      <c r="AK61" s="31"/>
      <c r="AL61" s="31"/>
      <c r="AM61" s="16"/>
      <c r="AN61" s="16"/>
      <c r="AO61" s="16"/>
      <c r="AP61" s="16"/>
      <c r="AQ61" s="16"/>
      <c r="AR61" s="16"/>
      <c r="AS61" s="16"/>
      <c r="AT61" s="16"/>
      <c r="AU61" s="16"/>
    </row>
    <row r="62" spans="1:47" s="17" customFormat="1" ht="18.75" x14ac:dyDescent="0.3">
      <c r="A62" s="9"/>
      <c r="B62" s="7"/>
      <c r="C62" s="29"/>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56" t="s">
        <v>22</v>
      </c>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1:47"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7"/>
      <c r="AJ81" s="16"/>
      <c r="AK81" s="16"/>
      <c r="AL81" s="16"/>
      <c r="AM81" s="16"/>
      <c r="AN81" s="16"/>
      <c r="AO81" s="16"/>
      <c r="AP81" s="16"/>
      <c r="AQ81" s="16"/>
      <c r="AR81" s="16"/>
      <c r="AS81" s="16"/>
      <c r="AT81" s="16"/>
      <c r="AU81" s="16"/>
    </row>
    <row r="82" spans="1:47"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7"/>
      <c r="AJ82" s="16"/>
      <c r="AK82" s="16"/>
      <c r="AL82" s="16"/>
      <c r="AM82" s="16"/>
      <c r="AN82" s="16"/>
      <c r="AO82" s="16"/>
      <c r="AP82" s="16"/>
      <c r="AQ82" s="16"/>
      <c r="AR82" s="16"/>
      <c r="AS82" s="16"/>
      <c r="AT82" s="16"/>
      <c r="AU82" s="16"/>
    </row>
    <row r="83" spans="1:47"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7"/>
      <c r="AJ83" s="16"/>
      <c r="AK83" s="16"/>
      <c r="AL83" s="16"/>
      <c r="AM83" s="16"/>
      <c r="AN83" s="16"/>
      <c r="AO83" s="16"/>
      <c r="AP83" s="16"/>
      <c r="AQ83" s="16"/>
      <c r="AR83" s="16"/>
      <c r="AS83" s="16"/>
      <c r="AT83" s="16"/>
      <c r="AU83" s="16"/>
    </row>
    <row r="84" spans="1:47"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7"/>
      <c r="AJ84" s="16"/>
      <c r="AK84" s="16"/>
      <c r="AL84" s="16"/>
      <c r="AM84" s="16"/>
      <c r="AN84" s="16"/>
      <c r="AO84" s="16"/>
      <c r="AP84" s="16"/>
      <c r="AQ84" s="16"/>
      <c r="AR84" s="16"/>
      <c r="AS84" s="16"/>
      <c r="AT84" s="16"/>
      <c r="AU84" s="16"/>
    </row>
    <row r="85" spans="1:47"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7"/>
      <c r="AJ85" s="16"/>
      <c r="AK85" s="16"/>
      <c r="AL85" s="16"/>
      <c r="AM85" s="16"/>
      <c r="AN85" s="16"/>
      <c r="AO85" s="16"/>
      <c r="AP85" s="16"/>
      <c r="AQ85" s="16"/>
      <c r="AR85" s="16"/>
      <c r="AS85" s="16"/>
      <c r="AT85" s="16"/>
      <c r="AU85" s="16"/>
    </row>
    <row r="86" spans="1:47"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7"/>
      <c r="AJ86" s="16"/>
      <c r="AK86" s="16"/>
      <c r="AL86" s="16"/>
      <c r="AM86" s="16"/>
      <c r="AN86" s="16"/>
      <c r="AO86" s="16"/>
      <c r="AP86" s="16"/>
      <c r="AQ86" s="16"/>
      <c r="AR86" s="16"/>
      <c r="AS86" s="16"/>
      <c r="AT86" s="16"/>
      <c r="AU86" s="16"/>
    </row>
    <row r="87" spans="1:47"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7"/>
      <c r="AJ87" s="16"/>
      <c r="AK87" s="16"/>
      <c r="AL87" s="16"/>
      <c r="AM87" s="16"/>
      <c r="AN87" s="16"/>
      <c r="AO87" s="16"/>
      <c r="AP87" s="16"/>
      <c r="AQ87" s="16"/>
      <c r="AR87" s="16"/>
      <c r="AS87" s="16"/>
      <c r="AT87" s="16"/>
      <c r="AU87" s="16"/>
    </row>
    <row r="88" spans="1:47"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7"/>
      <c r="AJ88" s="16"/>
      <c r="AK88" s="16"/>
      <c r="AL88" s="16"/>
      <c r="AM88" s="16"/>
      <c r="AN88" s="16"/>
      <c r="AO88" s="16"/>
      <c r="AP88" s="16"/>
      <c r="AQ88" s="16"/>
      <c r="AR88" s="16"/>
      <c r="AS88" s="16"/>
      <c r="AT88" s="16"/>
      <c r="AU88" s="16"/>
    </row>
    <row r="89" spans="1:47" s="17" customFormat="1" ht="18.75" x14ac:dyDescent="0.3">
      <c r="A89" s="9"/>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7"/>
      <c r="AJ89" s="16"/>
      <c r="AK89" s="16"/>
      <c r="AL89" s="16"/>
      <c r="AM89" s="16"/>
      <c r="AN89" s="16"/>
      <c r="AO89" s="16"/>
      <c r="AP89" s="16"/>
      <c r="AQ89" s="16"/>
      <c r="AR89" s="16"/>
      <c r="AS89" s="16"/>
      <c r="AT89" s="16"/>
      <c r="AU89" s="16"/>
    </row>
    <row r="90" spans="1:47" s="17" customFormat="1" ht="18.75" x14ac:dyDescent="0.3">
      <c r="A90" s="9"/>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7"/>
      <c r="AJ90" s="16"/>
      <c r="AK90" s="16"/>
      <c r="AL90" s="16"/>
      <c r="AM90" s="16"/>
      <c r="AN90" s="16"/>
      <c r="AO90" s="16"/>
      <c r="AP90" s="16"/>
      <c r="AQ90" s="16"/>
      <c r="AR90" s="16"/>
      <c r="AS90" s="16"/>
      <c r="AT90" s="16"/>
      <c r="AU90" s="16"/>
    </row>
    <row r="91" spans="1:47" s="17" customFormat="1" ht="18.75" x14ac:dyDescent="0.3">
      <c r="A91" s="9"/>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7"/>
      <c r="AJ91" s="16"/>
      <c r="AK91" s="16"/>
      <c r="AL91" s="16"/>
      <c r="AM91" s="16"/>
      <c r="AN91" s="16"/>
      <c r="AO91" s="16"/>
      <c r="AP91" s="16"/>
      <c r="AQ91" s="16"/>
      <c r="AR91" s="16"/>
      <c r="AS91" s="16"/>
      <c r="AT91" s="16"/>
      <c r="AU91" s="16"/>
    </row>
    <row r="92" spans="1:47" s="17" customFormat="1" ht="18.75" x14ac:dyDescent="0.3">
      <c r="A92" s="9"/>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7"/>
      <c r="AJ92" s="16"/>
      <c r="AK92" s="16"/>
      <c r="AL92" s="16"/>
      <c r="AM92" s="16"/>
      <c r="AN92" s="16"/>
      <c r="AO92" s="16"/>
      <c r="AP92" s="16"/>
      <c r="AQ92" s="16"/>
      <c r="AR92" s="16"/>
      <c r="AS92" s="16"/>
      <c r="AT92" s="16"/>
      <c r="AU92" s="16"/>
    </row>
    <row r="93" spans="1: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1: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1: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1: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5"/>
      <c r="AJ130" s="2"/>
      <c r="AK130" s="2"/>
      <c r="AL130" s="2"/>
      <c r="AM130" s="2"/>
      <c r="AN130" s="2"/>
      <c r="AO130" s="2"/>
      <c r="AP130" s="2"/>
      <c r="AQ130" s="2"/>
      <c r="AR130" s="2"/>
      <c r="AS130" s="2"/>
      <c r="AT130" s="2"/>
      <c r="AU130" s="2"/>
    </row>
    <row r="131" spans="2:47"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5"/>
      <c r="AJ131" s="2"/>
      <c r="AK131" s="2"/>
      <c r="AL131" s="2"/>
      <c r="AM131" s="2"/>
      <c r="AN131" s="2"/>
      <c r="AO131" s="2"/>
      <c r="AP131" s="2"/>
      <c r="AQ131" s="2"/>
      <c r="AR131" s="2"/>
      <c r="AS131" s="2"/>
      <c r="AT131" s="2"/>
      <c r="AU131" s="2"/>
    </row>
    <row r="132" spans="2:47"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5"/>
      <c r="AJ132" s="2"/>
      <c r="AK132" s="2"/>
      <c r="AL132" s="2"/>
      <c r="AM132" s="2"/>
      <c r="AN132" s="2"/>
      <c r="AO132" s="2"/>
      <c r="AP132" s="2"/>
      <c r="AQ132" s="2"/>
      <c r="AR132" s="2"/>
      <c r="AS132" s="2"/>
      <c r="AT132" s="2"/>
      <c r="AU132" s="2"/>
    </row>
    <row r="133" spans="2:47"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5"/>
      <c r="AJ133" s="2"/>
      <c r="AK133" s="2"/>
      <c r="AL133" s="2"/>
      <c r="AM133" s="2"/>
      <c r="AN133" s="2"/>
      <c r="AO133" s="2"/>
      <c r="AP133" s="2"/>
      <c r="AQ133" s="2"/>
      <c r="AR133" s="2"/>
      <c r="AS133" s="2"/>
      <c r="AT133" s="2"/>
      <c r="AU133" s="2"/>
    </row>
    <row r="134" spans="2:47"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5"/>
      <c r="AJ134" s="2"/>
      <c r="AK134" s="2"/>
      <c r="AL134" s="2"/>
      <c r="AM134" s="2"/>
      <c r="AN134" s="2"/>
      <c r="AO134" s="2"/>
      <c r="AP134" s="2"/>
      <c r="AQ134" s="2"/>
      <c r="AR134" s="2"/>
      <c r="AS134" s="2"/>
      <c r="AT134" s="2"/>
      <c r="AU134" s="2"/>
    </row>
    <row r="135" spans="2:47"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5"/>
      <c r="AJ135" s="2"/>
      <c r="AK135" s="2"/>
      <c r="AL135" s="2"/>
      <c r="AM135" s="2"/>
      <c r="AN135" s="2"/>
      <c r="AO135" s="2"/>
      <c r="AP135" s="2"/>
      <c r="AQ135" s="2"/>
      <c r="AR135" s="2"/>
      <c r="AS135" s="2"/>
      <c r="AT135" s="2"/>
      <c r="AU135" s="2"/>
    </row>
    <row r="136" spans="2:47"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5"/>
      <c r="AJ136" s="2"/>
      <c r="AK136" s="2"/>
      <c r="AL136" s="2"/>
      <c r="AM136" s="2"/>
      <c r="AN136" s="2"/>
      <c r="AO136" s="2"/>
      <c r="AP136" s="2"/>
      <c r="AQ136" s="2"/>
      <c r="AR136" s="2"/>
      <c r="AS136" s="2"/>
      <c r="AT136" s="2"/>
      <c r="AU136" s="2"/>
    </row>
    <row r="137" spans="2:47"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5"/>
      <c r="AJ137" s="2"/>
      <c r="AK137" s="2"/>
      <c r="AL137" s="2"/>
      <c r="AM137" s="2"/>
      <c r="AN137" s="2"/>
      <c r="AO137" s="2"/>
      <c r="AP137" s="2"/>
      <c r="AQ137" s="2"/>
      <c r="AR137" s="2"/>
      <c r="AS137" s="2"/>
      <c r="AT137" s="2"/>
      <c r="AU137" s="2"/>
    </row>
    <row r="138" spans="2:47" x14ac:dyDescent="0.25">
      <c r="B138" s="7"/>
      <c r="C138" s="7"/>
      <c r="D138" s="7"/>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5"/>
      <c r="AJ138" s="2"/>
      <c r="AK138" s="2"/>
      <c r="AL138" s="2"/>
      <c r="AM138" s="2"/>
      <c r="AN138" s="2"/>
      <c r="AO138" s="2"/>
      <c r="AP138" s="2"/>
      <c r="AQ138" s="2"/>
      <c r="AR138" s="2"/>
      <c r="AS138" s="2"/>
      <c r="AT138" s="2"/>
      <c r="AU138" s="2"/>
    </row>
    <row r="139" spans="2:47" x14ac:dyDescent="0.25">
      <c r="B139" s="7"/>
      <c r="C139" s="7"/>
      <c r="D139" s="7"/>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5"/>
      <c r="AJ139" s="2"/>
      <c r="AK139" s="2"/>
      <c r="AL139" s="2"/>
      <c r="AM139" s="2"/>
      <c r="AN139" s="2"/>
      <c r="AO139" s="2"/>
      <c r="AP139" s="2"/>
      <c r="AQ139" s="2"/>
      <c r="AR139" s="2"/>
      <c r="AS139" s="2"/>
      <c r="AT139" s="2"/>
      <c r="AU139" s="2"/>
    </row>
    <row r="140" spans="2:47" x14ac:dyDescent="0.25">
      <c r="B140" s="7"/>
      <c r="C140" s="7"/>
      <c r="D140" s="7"/>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5"/>
      <c r="AJ140" s="2"/>
      <c r="AK140" s="2"/>
      <c r="AL140" s="2"/>
      <c r="AM140" s="2"/>
      <c r="AN140" s="2"/>
      <c r="AO140" s="2"/>
      <c r="AP140" s="2"/>
      <c r="AQ140" s="2"/>
      <c r="AR140" s="2"/>
      <c r="AS140" s="2"/>
      <c r="AT140" s="2"/>
      <c r="AU140" s="2"/>
    </row>
    <row r="141" spans="2:47" x14ac:dyDescent="0.25">
      <c r="B141" s="7"/>
      <c r="C141" s="7"/>
      <c r="D141" s="7"/>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5"/>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5"/>
      <c r="AJ162" s="2"/>
      <c r="AK162" s="2"/>
      <c r="AL162" s="2"/>
      <c r="AM162" s="2"/>
      <c r="AN162" s="2"/>
      <c r="AO162" s="2"/>
      <c r="AP162" s="2"/>
      <c r="AQ162" s="2"/>
      <c r="AR162" s="2"/>
      <c r="AS162" s="2"/>
      <c r="AT162" s="2"/>
      <c r="AU162" s="2"/>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5"/>
      <c r="AJ163" s="2"/>
      <c r="AK163" s="2"/>
      <c r="AL163" s="2"/>
      <c r="AM163" s="2"/>
      <c r="AN163" s="2"/>
      <c r="AO163" s="2"/>
      <c r="AP163" s="2"/>
      <c r="AQ163" s="2"/>
      <c r="AR163" s="2"/>
      <c r="AS163" s="2"/>
      <c r="AT163" s="2"/>
      <c r="AU163" s="2"/>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5"/>
      <c r="AJ164" s="2"/>
      <c r="AK164" s="2"/>
      <c r="AL164" s="2"/>
      <c r="AM164" s="2"/>
      <c r="AN164" s="2"/>
      <c r="AO164" s="2"/>
      <c r="AP164" s="2"/>
      <c r="AQ164" s="2"/>
      <c r="AR164" s="2"/>
      <c r="AS164" s="2"/>
      <c r="AT164" s="2"/>
      <c r="AU164" s="2"/>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5"/>
      <c r="AJ165" s="2"/>
      <c r="AK165" s="2"/>
      <c r="AL165" s="2"/>
      <c r="AM165" s="2"/>
      <c r="AN165" s="2"/>
      <c r="AO165" s="2"/>
      <c r="AP165" s="2"/>
      <c r="AQ165" s="2"/>
      <c r="AR165" s="2"/>
      <c r="AS165" s="2"/>
      <c r="AT165" s="2"/>
      <c r="AU165" s="2"/>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5"/>
      <c r="AJ166" s="2"/>
      <c r="AK166" s="2"/>
      <c r="AL166" s="2"/>
      <c r="AM166" s="2"/>
      <c r="AN166" s="2"/>
      <c r="AO166" s="2"/>
      <c r="AP166" s="2"/>
      <c r="AQ166" s="2"/>
      <c r="AR166" s="2"/>
      <c r="AS166" s="2"/>
      <c r="AT166" s="2"/>
      <c r="AU166" s="2"/>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5"/>
      <c r="AJ167" s="2"/>
      <c r="AK167" s="2"/>
      <c r="AL167" s="2"/>
      <c r="AM167" s="2"/>
      <c r="AN167" s="2"/>
      <c r="AO167" s="2"/>
      <c r="AP167" s="2"/>
      <c r="AQ167" s="2"/>
      <c r="AR167" s="2"/>
      <c r="AS167" s="2"/>
      <c r="AT167" s="2"/>
      <c r="AU167" s="2"/>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5"/>
      <c r="AJ168" s="2"/>
      <c r="AK168" s="2"/>
      <c r="AL168" s="2"/>
      <c r="AM168" s="2"/>
      <c r="AN168" s="2"/>
      <c r="AO168" s="2"/>
      <c r="AP168" s="2"/>
      <c r="AQ168" s="2"/>
      <c r="AR168" s="2"/>
      <c r="AS168" s="2"/>
      <c r="AT168" s="2"/>
      <c r="AU168" s="2"/>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5"/>
      <c r="AJ169" s="2"/>
      <c r="AK169" s="2"/>
      <c r="AL169" s="2"/>
      <c r="AM169" s="2"/>
      <c r="AN169" s="2"/>
      <c r="AO169" s="2"/>
      <c r="AP169" s="2"/>
      <c r="AQ169" s="2"/>
      <c r="AR169" s="2"/>
      <c r="AS169" s="2"/>
      <c r="AT169" s="2"/>
      <c r="AU169" s="2"/>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5"/>
      <c r="AJ170" s="2"/>
      <c r="AK170" s="2"/>
      <c r="AL170" s="2"/>
      <c r="AM170" s="2"/>
      <c r="AN170" s="2"/>
      <c r="AO170" s="2"/>
      <c r="AP170" s="2"/>
      <c r="AQ170" s="2"/>
      <c r="AR170" s="2"/>
      <c r="AS170" s="2"/>
      <c r="AT170" s="2"/>
      <c r="AU170" s="2"/>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5"/>
      <c r="AJ171" s="2"/>
      <c r="AK171" s="2"/>
      <c r="AL171" s="2"/>
      <c r="AM171" s="2"/>
      <c r="AN171" s="2"/>
      <c r="AO171" s="2"/>
      <c r="AP171" s="2"/>
      <c r="AQ171" s="2"/>
      <c r="AR171" s="2"/>
      <c r="AS171" s="2"/>
      <c r="AT171" s="2"/>
      <c r="AU171" s="2"/>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5"/>
      <c r="AJ172" s="2"/>
      <c r="AK172" s="2"/>
      <c r="AL172" s="2"/>
      <c r="AM172" s="2"/>
      <c r="AN172" s="2"/>
      <c r="AO172" s="2"/>
      <c r="AP172" s="2"/>
      <c r="AQ172" s="2"/>
      <c r="AR172" s="2"/>
      <c r="AS172" s="2"/>
      <c r="AT172" s="2"/>
      <c r="AU172" s="2"/>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5"/>
      <c r="AJ173" s="2"/>
      <c r="AK173" s="2"/>
      <c r="AL173" s="2"/>
      <c r="AM173" s="2"/>
      <c r="AN173" s="2"/>
      <c r="AO173" s="2"/>
      <c r="AP173" s="2"/>
      <c r="AQ173" s="2"/>
      <c r="AR173" s="2"/>
      <c r="AS173" s="2"/>
      <c r="AT173" s="2"/>
      <c r="AU173" s="2"/>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row r="481" spans="5:34"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row>
    <row r="482" spans="5:34"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row>
    <row r="483" spans="5:34"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row>
    <row r="484" spans="5:34"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row>
    <row r="485" spans="5:34"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row>
    <row r="486" spans="5:34"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row>
    <row r="487" spans="5:34"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row>
    <row r="488" spans="5:34"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row>
    <row r="489" spans="5:34" x14ac:dyDescent="0.25">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row>
    <row r="490" spans="5:34" x14ac:dyDescent="0.25">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row>
    <row r="491" spans="5:34" x14ac:dyDescent="0.25">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row>
    <row r="492" spans="5:34" x14ac:dyDescent="0.25">
      <c r="E492" s="21"/>
      <c r="F492" s="21"/>
      <c r="G492" s="21"/>
      <c r="H492" s="21"/>
      <c r="I492" s="21"/>
      <c r="J492" s="21"/>
      <c r="K492" s="21"/>
      <c r="L492" s="21"/>
      <c r="M492" s="21"/>
      <c r="N492" s="21"/>
      <c r="O492" s="21"/>
      <c r="P492" s="21"/>
      <c r="Q492" s="21"/>
      <c r="R492" s="21"/>
      <c r="S492" s="21"/>
      <c r="T492" s="21"/>
      <c r="U492" s="21"/>
      <c r="V492" s="21"/>
      <c r="W492" s="21"/>
      <c r="X492" s="21"/>
      <c r="Y492" s="21"/>
      <c r="Z492" s="21"/>
      <c r="AA492" s="21"/>
      <c r="AB492" s="21"/>
      <c r="AC492" s="21"/>
      <c r="AD492" s="21"/>
      <c r="AE492" s="21"/>
      <c r="AF492" s="21"/>
      <c r="AG492" s="21"/>
      <c r="AH492" s="21"/>
    </row>
  </sheetData>
  <mergeCells count="20">
    <mergeCell ref="K15:L15"/>
    <mergeCell ref="B15:B16"/>
    <mergeCell ref="C15:C16"/>
    <mergeCell ref="D15:D16"/>
    <mergeCell ref="A13:V13"/>
    <mergeCell ref="O15:P15"/>
    <mergeCell ref="M15:N15"/>
    <mergeCell ref="AG15:AH15"/>
    <mergeCell ref="AE15:AF15"/>
    <mergeCell ref="Q15:R15"/>
    <mergeCell ref="S15:T15"/>
    <mergeCell ref="W15:X15"/>
    <mergeCell ref="U15:V15"/>
    <mergeCell ref="Y15:Z15"/>
    <mergeCell ref="AA15:AB15"/>
    <mergeCell ref="AC15:AD15"/>
    <mergeCell ref="A15:A16"/>
    <mergeCell ref="E15:F15"/>
    <mergeCell ref="G15:H15"/>
    <mergeCell ref="I15:J15"/>
  </mergeCells>
  <phoneticPr fontId="0" type="noConversion"/>
  <pageMargins left="0.23622047244094491" right="0.23622047244094491" top="0.47" bottom="0.35" header="0.31496062992125984" footer="0.17"/>
  <pageSetup paperSize="9" scale="26" fitToWidth="0" fitToHeight="0" orientation="landscape" horizontalDpi="1200" verticalDpi="1200"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2019-11-18T03:03:53Z</cp:lastPrinted>
  <dcterms:created xsi:type="dcterms:W3CDTF">2005-09-08T01:35:00Z</dcterms:created>
  <dcterms:modified xsi:type="dcterms:W3CDTF">2019-12-01T22:40:10Z</dcterms:modified>
</cp:coreProperties>
</file>